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305" windowWidth="15600" windowHeight="5295" tabRatio="930"/>
  </bookViews>
  <sheets>
    <sheet name="Pliego 2024" sheetId="4" r:id="rId1"/>
    <sheet name="GIRA NORTE" sheetId="6" r:id="rId2"/>
    <sheet name="GIRA SUR" sheetId="5" r:id="rId3"/>
    <sheet name="Gira Alta Montaña" sheetId="11" r:id="rId4"/>
    <sheet name="At Conjunto" sheetId="7" r:id="rId5"/>
    <sheet name="Aforos NORTE" sheetId="10" r:id="rId6"/>
    <sheet name="Aforos SUR" sheetId="8" r:id="rId7"/>
    <sheet name="AForos por flotadores" sheetId="12" r:id="rId8"/>
    <sheet name="Aforos Sólidos" sheetId="13" r:id="rId9"/>
  </sheets>
  <definedNames>
    <definedName name="_xlnm._FilterDatabase" localSheetId="4" hidden="1">'At Conjunto'!$A$5:$I$13</definedName>
    <definedName name="_xlnm._FilterDatabase" localSheetId="3" hidden="1">'Gira Alta Montaña'!$G$5:$H$30</definedName>
    <definedName name="_xlnm._FilterDatabase" localSheetId="2" hidden="1">'GIRA SUR'!$A$31:$H$55</definedName>
    <definedName name="_xlnm._FilterDatabase" localSheetId="0" hidden="1">'Pliego 2024'!$B$11:$N$151</definedName>
  </definedNames>
  <calcPr calcId="145621"/>
</workbook>
</file>

<file path=xl/calcChain.xml><?xml version="1.0" encoding="utf-8"?>
<calcChain xmlns="http://schemas.openxmlformats.org/spreadsheetml/2006/main">
  <c r="E1" i="10" l="1"/>
  <c r="E28" i="8"/>
  <c r="E57" i="8"/>
  <c r="E3" i="8"/>
  <c r="E3" i="10"/>
  <c r="E35" i="6"/>
  <c r="F1" i="13" l="1"/>
  <c r="E1" i="12"/>
  <c r="E23" i="10" l="1"/>
  <c r="E10" i="4"/>
  <c r="N10" i="4" l="1"/>
  <c r="L3" i="6" l="1"/>
  <c r="J10" i="4"/>
  <c r="K10" i="4"/>
  <c r="M10" i="4"/>
  <c r="L10" i="4"/>
  <c r="K9" i="4" l="1"/>
  <c r="E57" i="5"/>
  <c r="E1" i="5" s="1"/>
  <c r="E29" i="5"/>
  <c r="E22" i="6"/>
  <c r="E3" i="6"/>
  <c r="E2" i="11"/>
  <c r="F10" i="4"/>
  <c r="C3" i="4"/>
  <c r="E36" i="10"/>
  <c r="E2" i="7"/>
  <c r="E3" i="5"/>
  <c r="E1" i="8" l="1"/>
  <c r="E1" i="6"/>
</calcChain>
</file>

<file path=xl/sharedStrings.xml><?xml version="1.0" encoding="utf-8"?>
<sst xmlns="http://schemas.openxmlformats.org/spreadsheetml/2006/main" count="1619" uniqueCount="405">
  <si>
    <t>TOTALES</t>
  </si>
  <si>
    <t>CODIGO</t>
  </si>
  <si>
    <t>NOMBRE</t>
  </si>
  <si>
    <t>Código rutina</t>
  </si>
  <si>
    <t>OBSERVACIONES</t>
  </si>
  <si>
    <t>00000.07</t>
  </si>
  <si>
    <t>EMBALSE LOS BARREALES</t>
  </si>
  <si>
    <t>01000.03</t>
  </si>
  <si>
    <t>01000.11</t>
  </si>
  <si>
    <t>ALLEN</t>
  </si>
  <si>
    <t>A12</t>
  </si>
  <si>
    <t>01000.47</t>
  </si>
  <si>
    <t>FERNANDEZ ORO</t>
  </si>
  <si>
    <t>02000.05</t>
  </si>
  <si>
    <t>PASEO DE LA COSTA</t>
  </si>
  <si>
    <t>A22</t>
  </si>
  <si>
    <t>02000.10</t>
  </si>
  <si>
    <t>NAHUEL HUAPI</t>
  </si>
  <si>
    <t>02000.14</t>
  </si>
  <si>
    <t>ESTANCIA LA LONJA</t>
  </si>
  <si>
    <t>02000.22</t>
  </si>
  <si>
    <t>EMETA PLOTTIER</t>
  </si>
  <si>
    <t>02000.40</t>
  </si>
  <si>
    <t>SENILLOSA (balsa)</t>
  </si>
  <si>
    <t>02000.44</t>
  </si>
  <si>
    <t>BALSA LAS PERLAS (AIC)</t>
  </si>
  <si>
    <t>02000.58</t>
  </si>
  <si>
    <t>PICHI PICUN LEUFU (Nueva)</t>
  </si>
  <si>
    <t>02000.62</t>
  </si>
  <si>
    <t>VILLA LLANQUIN</t>
  </si>
  <si>
    <t>02000.67</t>
  </si>
  <si>
    <t>CAMPING Y.P.F.</t>
  </si>
  <si>
    <t>02010.01</t>
  </si>
  <si>
    <t>ESTANCIA SAÑICO</t>
  </si>
  <si>
    <t>02120.01</t>
  </si>
  <si>
    <t>CLEMENTE ONELLI</t>
  </si>
  <si>
    <t>02200.02</t>
  </si>
  <si>
    <t>SALMONICULTURA</t>
  </si>
  <si>
    <t>02200.03</t>
  </si>
  <si>
    <t>LA CANTERA</t>
  </si>
  <si>
    <t>02210.02</t>
  </si>
  <si>
    <t>CUYIN MANZANO (AIC)</t>
  </si>
  <si>
    <t>02220.01</t>
  </si>
  <si>
    <t>PUENTE RIO MINERO</t>
  </si>
  <si>
    <t>02240.01</t>
  </si>
  <si>
    <t>VILLA TRAFUL (TMD)</t>
  </si>
  <si>
    <t>02300.04</t>
  </si>
  <si>
    <t>ESTANCIA SAN PEDRO</t>
  </si>
  <si>
    <t>02300.07</t>
  </si>
  <si>
    <t>CORRALITO</t>
  </si>
  <si>
    <t>02400.01</t>
  </si>
  <si>
    <t>PICUN LEUFÚ (PUESTO PAINEMILLA)</t>
  </si>
  <si>
    <t>02400.04</t>
  </si>
  <si>
    <t>PICUN LEUFU ARRIBA (Ruta 46)</t>
  </si>
  <si>
    <t>03000.09</t>
  </si>
  <si>
    <t>PORTEZUELO GRANDE</t>
  </si>
  <si>
    <t>03000.11</t>
  </si>
  <si>
    <t>CHOS MALAL</t>
  </si>
  <si>
    <t>03000.12</t>
  </si>
  <si>
    <t>PUENTE ANDACOLLO</t>
  </si>
  <si>
    <t>03000.14</t>
  </si>
  <si>
    <t xml:space="preserve">RAHUECO </t>
  </si>
  <si>
    <t>03000.15</t>
  </si>
  <si>
    <t>BALSA HUITRIN</t>
  </si>
  <si>
    <t>03000.31</t>
  </si>
  <si>
    <t>ANDACOLLO</t>
  </si>
  <si>
    <t>03000.38</t>
  </si>
  <si>
    <t>COMPENSADOR EL CHAÑAR</t>
  </si>
  <si>
    <t>03000.40</t>
  </si>
  <si>
    <t>VARVARCO</t>
  </si>
  <si>
    <t>03000.45</t>
  </si>
  <si>
    <t>NEHUEN</t>
  </si>
  <si>
    <t>03000.48</t>
  </si>
  <si>
    <t>PICHI NEUQUEN</t>
  </si>
  <si>
    <t>03000.51</t>
  </si>
  <si>
    <t>CENTENARIO</t>
  </si>
  <si>
    <t>03000.60</t>
  </si>
  <si>
    <t>LA HIGUERA</t>
  </si>
  <si>
    <t>03000.80</t>
  </si>
  <si>
    <t>CIPOLLETTI TOMA</t>
  </si>
  <si>
    <t>03000.90</t>
  </si>
  <si>
    <t>03020.01</t>
  </si>
  <si>
    <t>ARROYO RAHUECO</t>
  </si>
  <si>
    <t>03100.04</t>
  </si>
  <si>
    <t>PORTADA COVUNCO</t>
  </si>
  <si>
    <t>03100.09</t>
  </si>
  <si>
    <t>ZAPALA</t>
  </si>
  <si>
    <t>03120.01</t>
  </si>
  <si>
    <t>ESTANCIA EL MANZANO</t>
  </si>
  <si>
    <t>03200.02</t>
  </si>
  <si>
    <t>CAJON DE LOS CHENQUES</t>
  </si>
  <si>
    <t>03300.04</t>
  </si>
  <si>
    <t>PUESTO VALLEJOS</t>
  </si>
  <si>
    <t>03320.02</t>
  </si>
  <si>
    <t>ESTANCIA CHACAICO</t>
  </si>
  <si>
    <t>03320.03</t>
  </si>
  <si>
    <t>LA BUITRERA</t>
  </si>
  <si>
    <t>03320.04</t>
  </si>
  <si>
    <t>ARROYO TABANOS</t>
  </si>
  <si>
    <t>03400.01</t>
  </si>
  <si>
    <t>LOS MAITENES</t>
  </si>
  <si>
    <t>03400.02</t>
  </si>
  <si>
    <t>CAJON DEL CURI LEUVU</t>
  </si>
  <si>
    <t>03430.02</t>
  </si>
  <si>
    <t>EL ALAMITO</t>
  </si>
  <si>
    <t>03500.01</t>
  </si>
  <si>
    <t>CANAL PRINCIPAL ALTO VALLE</t>
  </si>
  <si>
    <t>03800.02</t>
  </si>
  <si>
    <t>LOS CARRIZOS</t>
  </si>
  <si>
    <t xml:space="preserve"> </t>
  </si>
  <si>
    <t>LAS OVEJAS</t>
  </si>
  <si>
    <t>03800.06</t>
  </si>
  <si>
    <t>LAS LAGUNAS DE EPULAFQUEN</t>
  </si>
  <si>
    <t>03800.07</t>
  </si>
  <si>
    <t>03810.01</t>
  </si>
  <si>
    <t>LOS MICHES</t>
  </si>
  <si>
    <t>03810.03</t>
  </si>
  <si>
    <t>03811.01</t>
  </si>
  <si>
    <t>BUTA MALLIN</t>
  </si>
  <si>
    <t>03820.01</t>
  </si>
  <si>
    <t>CAJON NEGRO</t>
  </si>
  <si>
    <t>03930.02</t>
  </si>
  <si>
    <t>LOS CERRILLOS</t>
  </si>
  <si>
    <t>03940.01</t>
  </si>
  <si>
    <t>PAMPA DEL CHACAICO</t>
  </si>
  <si>
    <t>04000.04</t>
  </si>
  <si>
    <t>LA ESCOTADURA</t>
  </si>
  <si>
    <t>04100.02</t>
  </si>
  <si>
    <t>CASA DE PIEDRA</t>
  </si>
  <si>
    <t>04100.03</t>
  </si>
  <si>
    <t>PUESTO CORDOBA</t>
  </si>
  <si>
    <t>04110.01</t>
  </si>
  <si>
    <t>SALIDA LAGO MELIQUINA</t>
  </si>
  <si>
    <t>04130.01</t>
  </si>
  <si>
    <t>RIO HERMOSO</t>
  </si>
  <si>
    <t>04132.01</t>
  </si>
  <si>
    <t>CERRO CHAPELCO</t>
  </si>
  <si>
    <t>04151.01</t>
  </si>
  <si>
    <t>CERRO EL MOCHO</t>
  </si>
  <si>
    <t>04160.04</t>
  </si>
  <si>
    <t>PUESTO LOPEZ</t>
  </si>
  <si>
    <t>04190.01</t>
  </si>
  <si>
    <t>LAGO VILLARINO</t>
  </si>
  <si>
    <t>04200.01</t>
  </si>
  <si>
    <t>QUEMQUEMTREU</t>
  </si>
  <si>
    <t>05000.03</t>
  </si>
  <si>
    <t xml:space="preserve">BAJADA DEL AGRIO Nueva            </t>
  </si>
  <si>
    <t>05000.07</t>
  </si>
  <si>
    <t>ESTANCIA PINO ANDINO</t>
  </si>
  <si>
    <t>05000.12</t>
  </si>
  <si>
    <t>QUILI MALAL</t>
  </si>
  <si>
    <t>05000.16</t>
  </si>
  <si>
    <t xml:space="preserve">Ea. HUARENCHENQUE              </t>
  </si>
  <si>
    <t>05000.18</t>
  </si>
  <si>
    <t>CAVIAHUE</t>
  </si>
  <si>
    <t>05000.20</t>
  </si>
  <si>
    <t>LAS LAJAS (Automática)</t>
  </si>
  <si>
    <t>05100.01</t>
  </si>
  <si>
    <t>CHENQUE PEHUEN</t>
  </si>
  <si>
    <t>05410.02</t>
  </si>
  <si>
    <t>ESTANCIA HAYCHOL</t>
  </si>
  <si>
    <t>05410.03</t>
  </si>
  <si>
    <t>PASO PINO HACHADO</t>
  </si>
  <si>
    <t>05500.01</t>
  </si>
  <si>
    <t>NAC. A° HUARENCHENQUE</t>
  </si>
  <si>
    <t>06000.03</t>
  </si>
  <si>
    <t>SALIDA LAGO ALUMINE</t>
  </si>
  <si>
    <t>06000.07</t>
  </si>
  <si>
    <t>RAHUE</t>
  </si>
  <si>
    <t>06000.11</t>
  </si>
  <si>
    <t>Ex. ESTANCIA LA AIDA</t>
  </si>
  <si>
    <t>06000.15</t>
  </si>
  <si>
    <t>LA MEDIA LUNA</t>
  </si>
  <si>
    <t>06000.19</t>
  </si>
  <si>
    <t>LA SIBERIA</t>
  </si>
  <si>
    <t>06000.21</t>
  </si>
  <si>
    <t>SAN CEFERINO</t>
  </si>
  <si>
    <t>06000.23</t>
  </si>
  <si>
    <t>Ea. LOS RANCHOS (PILOLIL)</t>
  </si>
  <si>
    <t>06000.25</t>
  </si>
  <si>
    <t>EX BALSA PULMARI</t>
  </si>
  <si>
    <t>06000.27</t>
  </si>
  <si>
    <t>HUECHAHUE</t>
  </si>
  <si>
    <t>06030.02</t>
  </si>
  <si>
    <t>ESTANCIA SIHUEN</t>
  </si>
  <si>
    <t>06100.01</t>
  </si>
  <si>
    <t>ESTANCIA LOLEN</t>
  </si>
  <si>
    <t>06100.06</t>
  </si>
  <si>
    <t>ESTANCIA MAMUIL MALAL</t>
  </si>
  <si>
    <t>06200.03</t>
  </si>
  <si>
    <t>ESTANCIA SANTA ROSA</t>
  </si>
  <si>
    <t>06200.04</t>
  </si>
  <si>
    <t>QUILLEN (Ea. LA OFELIA)</t>
  </si>
  <si>
    <t>06210.07</t>
  </si>
  <si>
    <t>AÑIHUERAQUI</t>
  </si>
  <si>
    <t>06250.02</t>
  </si>
  <si>
    <t>NAC. ARROYO MALALCO</t>
  </si>
  <si>
    <t>06300.03</t>
  </si>
  <si>
    <t>PUESTO CASA DE PIEDRA</t>
  </si>
  <si>
    <t>06300.04</t>
  </si>
  <si>
    <t>PEHUEN CURA</t>
  </si>
  <si>
    <t>06400.02</t>
  </si>
  <si>
    <t>SALIDA LAGO ÑORQUINCO</t>
  </si>
  <si>
    <t>06400.03</t>
  </si>
  <si>
    <t>CONFLUENCIA PULMARI</t>
  </si>
  <si>
    <t>06410.01</t>
  </si>
  <si>
    <t>LAGO ÑORQUINCO (TMD)</t>
  </si>
  <si>
    <t>06800.04</t>
  </si>
  <si>
    <t>BATEA MAHUIDA ABAJO</t>
  </si>
  <si>
    <t>06810.01</t>
  </si>
  <si>
    <t>CERRO LITRAN</t>
  </si>
  <si>
    <t>06810.03</t>
  </si>
  <si>
    <t>LITRAN ABAJO</t>
  </si>
  <si>
    <t>06811.01</t>
  </si>
  <si>
    <t>PASO DEL ARCO</t>
  </si>
  <si>
    <t>06820.04</t>
  </si>
  <si>
    <t>HOSTERIA MOQUEHUE</t>
  </si>
  <si>
    <t>06820.07</t>
  </si>
  <si>
    <t>LA ANGOSTURA (BOSQUES Prov. NQN.)</t>
  </si>
  <si>
    <t>06822.01</t>
  </si>
  <si>
    <t>CERRO CASA QUILA (1.600)</t>
  </si>
  <si>
    <t>06822.02</t>
  </si>
  <si>
    <t>CERRO CASA QUILA (1.800)</t>
  </si>
  <si>
    <t>06900.03</t>
  </si>
  <si>
    <t>ESTANCIA CATAN LIL</t>
  </si>
  <si>
    <t>06900.08</t>
  </si>
  <si>
    <t>LAS COLORADAS</t>
  </si>
  <si>
    <t>06900.09</t>
  </si>
  <si>
    <t>NACIENTES A° CATAN LIL</t>
  </si>
  <si>
    <t>07000.02</t>
  </si>
  <si>
    <t>NACIENTE CHIMEHUIN</t>
  </si>
  <si>
    <t>07000.03</t>
  </si>
  <si>
    <t>ESTANCIA CASA DE LATA</t>
  </si>
  <si>
    <t>07000.07</t>
  </si>
  <si>
    <t>PUESTO COLLUNCO</t>
  </si>
  <si>
    <t>07100.01</t>
  </si>
  <si>
    <t>ESTANCIA COLLUNCO</t>
  </si>
  <si>
    <t>07200.03</t>
  </si>
  <si>
    <t>LAGO HUECHULAFQUEN</t>
  </si>
  <si>
    <t>07210.06</t>
  </si>
  <si>
    <t>PUESTO ANTIAO</t>
  </si>
  <si>
    <t>07210.07</t>
  </si>
  <si>
    <t>CERRO HUICUIFA</t>
  </si>
  <si>
    <t>07300.01</t>
  </si>
  <si>
    <t>JUNIN DE LOS ANDES (Puente ruta 234)</t>
  </si>
  <si>
    <t>07300.02</t>
  </si>
  <si>
    <t>SALIDA LAGO LOLOG</t>
  </si>
  <si>
    <t>07310.01</t>
  </si>
  <si>
    <t>BOCA LAGO LOLOG (Hostería)</t>
  </si>
  <si>
    <t>08000.06</t>
  </si>
  <si>
    <t>BAHIA LOPEZ</t>
  </si>
  <si>
    <t>LOS CIPRESES (Ex Hostería Santa María)</t>
  </si>
  <si>
    <t>08000.19</t>
  </si>
  <si>
    <t>ARROYO PIEDRITA</t>
  </si>
  <si>
    <t>08000.20</t>
  </si>
  <si>
    <t>RIO BONITO</t>
  </si>
  <si>
    <t>08000.22</t>
  </si>
  <si>
    <t>VILLA LA ANGOSTURA</t>
  </si>
  <si>
    <t>08070.01</t>
  </si>
  <si>
    <t>CERRO NEVADO</t>
  </si>
  <si>
    <t>08700.03</t>
  </si>
  <si>
    <t>EL RINCON</t>
  </si>
  <si>
    <t>08710.02</t>
  </si>
  <si>
    <t>CERRO MIRADOR</t>
  </si>
  <si>
    <t>08810.01</t>
  </si>
  <si>
    <t>HOSTERIA RUCA MALEN</t>
  </si>
  <si>
    <t>08811.01</t>
  </si>
  <si>
    <t>LAGO ESPEJO CHICO</t>
  </si>
  <si>
    <t>ESPEJO CHICO</t>
  </si>
  <si>
    <t>08813.01</t>
  </si>
  <si>
    <t>RIO ESPEJO CHICO</t>
  </si>
  <si>
    <t>10000.03</t>
  </si>
  <si>
    <t>ESTANCIA QUECHUQUINA</t>
  </si>
  <si>
    <t>10000.10</t>
  </si>
  <si>
    <t>ARROYO POCAHULLO</t>
  </si>
  <si>
    <t>11000.03</t>
  </si>
  <si>
    <t>HOTEL TRONADOR (MASCARDI)</t>
  </si>
  <si>
    <t>Observador</t>
  </si>
  <si>
    <t>x</t>
  </si>
  <si>
    <t>08000.08</t>
  </si>
  <si>
    <t>Bimestral</t>
  </si>
  <si>
    <t>02210.03</t>
  </si>
  <si>
    <t>LA ROCA</t>
  </si>
  <si>
    <t>08000.01</t>
  </si>
  <si>
    <t>SAN CARLOS DE BARILOCHE</t>
  </si>
  <si>
    <t>LINDERO ATRAVESADO</t>
  </si>
  <si>
    <t>EMBALSE EL CHAÑAR</t>
  </si>
  <si>
    <t>Numero</t>
  </si>
  <si>
    <t>SUR</t>
  </si>
  <si>
    <t>Mensual</t>
  </si>
  <si>
    <t>Gira</t>
  </si>
  <si>
    <t>Zona</t>
  </si>
  <si>
    <t>NORTE</t>
  </si>
  <si>
    <t>Número</t>
  </si>
  <si>
    <t>Total Bimestral</t>
  </si>
  <si>
    <t>Total Bimestral + Mensual</t>
  </si>
  <si>
    <t>Total Mensual</t>
  </si>
  <si>
    <t>Aforo</t>
  </si>
  <si>
    <t>EXTRAORDINARIA</t>
  </si>
  <si>
    <t>Estaciones de aforos (Af)</t>
  </si>
  <si>
    <t>COMPLETA</t>
  </si>
  <si>
    <t>Total</t>
  </si>
  <si>
    <t>Invierno - Verano</t>
  </si>
  <si>
    <t>Doppler</t>
  </si>
  <si>
    <t>Molinete</t>
  </si>
  <si>
    <t>Badeo</t>
  </si>
  <si>
    <t>Cable maroma</t>
  </si>
  <si>
    <t>No</t>
  </si>
  <si>
    <t>Instalaciones de Aforo</t>
  </si>
  <si>
    <t>Se atiende en conjunto con la 02210,03</t>
  </si>
  <si>
    <t>Se atiende en conjunto con la 03810,01</t>
  </si>
  <si>
    <t>Se atiende en conjunto con la 07300,02</t>
  </si>
  <si>
    <t>Conj</t>
  </si>
  <si>
    <t>BOCATOMA CHOELE CHOEL</t>
  </si>
  <si>
    <t>Se atiende en conjunto con la 00000.07 (aforo)</t>
  </si>
  <si>
    <t>Se atiende en conjunto con la 03000,90 (aforo)</t>
  </si>
  <si>
    <t>En Conjunto</t>
  </si>
  <si>
    <t>Se atiende en conjunto con la 06100,05</t>
  </si>
  <si>
    <t>Se atiende en conjunto con la 06000,15</t>
  </si>
  <si>
    <t>Se atiende en conjunto con la 08811,01</t>
  </si>
  <si>
    <t>Estaciones Gira SUR</t>
  </si>
  <si>
    <t>Estaciones Gira NORTE</t>
  </si>
  <si>
    <t>Se atiende en conjunto con la 03000,12 (aforo)</t>
  </si>
  <si>
    <t>Estaciones que se atienden en Conjunto.</t>
  </si>
  <si>
    <t>Completa</t>
  </si>
  <si>
    <t>Num Listado Pliego 2018</t>
  </si>
  <si>
    <t>Stevens (1) o GENICA (2)</t>
  </si>
  <si>
    <t>03000.03</t>
  </si>
  <si>
    <t>00000.09</t>
  </si>
  <si>
    <t>TMD (1)</t>
  </si>
  <si>
    <t>GPRS</t>
  </si>
  <si>
    <t>ORBCOMM</t>
  </si>
  <si>
    <t>antiao</t>
  </si>
  <si>
    <t>chapelco</t>
  </si>
  <si>
    <t>las lagunas</t>
  </si>
  <si>
    <t>mocho</t>
  </si>
  <si>
    <t>nevado</t>
  </si>
  <si>
    <t>pampa chacaico</t>
  </si>
  <si>
    <t>duplicadas</t>
  </si>
  <si>
    <t>Se atiende en conjunto con la 06820,04</t>
  </si>
  <si>
    <t>Orilla</t>
  </si>
  <si>
    <t>Embarcacion</t>
  </si>
  <si>
    <t>AFORO</t>
  </si>
  <si>
    <t>Referencias Zona o Rubro</t>
  </si>
  <si>
    <t>Zona o Rubro</t>
  </si>
  <si>
    <t>Z</t>
  </si>
  <si>
    <t>Estaciones, Tipo y Rutina de Atención.</t>
  </si>
  <si>
    <t>Acceso Terrestre</t>
  </si>
  <si>
    <t>Acceso Aereo</t>
  </si>
  <si>
    <t>Manteniemiento Verano</t>
  </si>
  <si>
    <t>Manteniemiento Invierno</t>
  </si>
  <si>
    <t>Estaciones de Alta Montaña (am)</t>
  </si>
  <si>
    <t>ANEXO 1-A</t>
  </si>
  <si>
    <t>Ítem</t>
  </si>
  <si>
    <t>Código</t>
  </si>
  <si>
    <t>Estaciones</t>
  </si>
  <si>
    <t>Norte</t>
  </si>
  <si>
    <t>Sur</t>
  </si>
  <si>
    <t xml:space="preserve">Total </t>
  </si>
  <si>
    <t>Estaciones de aforos sólidos (Af-sol)</t>
  </si>
  <si>
    <t>Rio</t>
  </si>
  <si>
    <t>Neuquén</t>
  </si>
  <si>
    <t>Trocoman</t>
  </si>
  <si>
    <t>Reñi Leuvú</t>
  </si>
  <si>
    <t>Curi Leuvú</t>
  </si>
  <si>
    <t>Nahueve</t>
  </si>
  <si>
    <t>Agrio</t>
  </si>
  <si>
    <t>Aluminé</t>
  </si>
  <si>
    <t>Ruca Choroi</t>
  </si>
  <si>
    <t>Catán Lil</t>
  </si>
  <si>
    <t xml:space="preserve">Las Coloradas </t>
  </si>
  <si>
    <t xml:space="preserve">Puesto Casa de Piedra </t>
  </si>
  <si>
    <t xml:space="preserve">Estancia Huechahue </t>
  </si>
  <si>
    <t>Collón Cura</t>
  </si>
  <si>
    <t>Talhelum</t>
  </si>
  <si>
    <t>Ex Balsa Pulmari</t>
  </si>
  <si>
    <t>San Ceferino</t>
  </si>
  <si>
    <t>Estancia Huarenchenque</t>
  </si>
  <si>
    <t>Los Carrizos</t>
  </si>
  <si>
    <t>Los Maitenes</t>
  </si>
  <si>
    <t>La Buitrera</t>
  </si>
  <si>
    <t>Puesto Vallejos</t>
  </si>
  <si>
    <t>La Higuera</t>
  </si>
  <si>
    <t>Varvarco</t>
  </si>
  <si>
    <t>Rahueco</t>
  </si>
  <si>
    <t>Pliego 2024</t>
  </si>
  <si>
    <t>Bn</t>
  </si>
  <si>
    <t>As</t>
  </si>
  <si>
    <t>Cs</t>
  </si>
  <si>
    <t>Bs</t>
  </si>
  <si>
    <t>An</t>
  </si>
  <si>
    <t>Sam</t>
  </si>
  <si>
    <t>Num Listado Pliego 2024</t>
  </si>
  <si>
    <t>Zona Su-Centro</t>
  </si>
  <si>
    <t>Zona Norte</t>
  </si>
  <si>
    <t>Mensual (1) Bimestral (2) Cuatrimestral (3)</t>
  </si>
  <si>
    <t>Cn</t>
  </si>
  <si>
    <t>Cuatrimestral</t>
  </si>
  <si>
    <t>Total Cuatrimestral</t>
  </si>
  <si>
    <t>si</t>
  </si>
  <si>
    <t>SI</t>
  </si>
  <si>
    <t>Si</t>
  </si>
  <si>
    <t>Total Bimestral + Mensual +Conj</t>
  </si>
  <si>
    <t>IRIDIUM</t>
  </si>
  <si>
    <t>DUPLICADA LA GPRS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</si>
</sst>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8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2"/>
      <color indexed="22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9"/>
      <color indexed="9"/>
      <name val="Arial"/>
      <family val="2"/>
    </font>
    <font>
      <sz val="11"/>
      <color indexed="9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6">
    <xf numFmtId="0" fontId="0" fillId="0" borderId="0"/>
    <xf numFmtId="0" fontId="8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2" applyFont="1" applyFill="1"/>
    <xf numFmtId="0" fontId="4" fillId="0" borderId="0" xfId="2" applyFont="1" applyFill="1"/>
    <xf numFmtId="0" fontId="2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/>
    <xf numFmtId="0" fontId="6" fillId="0" borderId="0" xfId="2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textRotation="90" wrapText="1" shrinkToFit="1"/>
    </xf>
    <xf numFmtId="0" fontId="3" fillId="0" borderId="4" xfId="2" applyFont="1" applyFill="1" applyBorder="1" applyAlignment="1">
      <alignment horizontal="center" vertical="center"/>
    </xf>
    <xf numFmtId="0" fontId="3" fillId="0" borderId="0" xfId="0" applyFont="1"/>
    <xf numFmtId="49" fontId="3" fillId="0" borderId="3" xfId="2" applyNumberFormat="1" applyFont="1" applyFill="1" applyBorder="1" applyAlignment="1">
      <alignment horizontal="center" vertical="center"/>
    </xf>
    <xf numFmtId="0" fontId="3" fillId="0" borderId="0" xfId="2" applyFont="1" applyFill="1" applyBorder="1"/>
    <xf numFmtId="0" fontId="3" fillId="0" borderId="3" xfId="2" applyFont="1" applyFill="1" applyBorder="1" applyAlignment="1">
      <alignment horizontal="center" vertical="center"/>
    </xf>
    <xf numFmtId="0" fontId="11" fillId="0" borderId="0" xfId="0" applyFont="1"/>
    <xf numFmtId="0" fontId="14" fillId="2" borderId="0" xfId="0" applyFont="1" applyFill="1"/>
    <xf numFmtId="0" fontId="15" fillId="2" borderId="0" xfId="0" applyFont="1" applyFill="1"/>
    <xf numFmtId="0" fontId="15" fillId="2" borderId="0" xfId="2" applyFont="1" applyFill="1"/>
    <xf numFmtId="0" fontId="16" fillId="2" borderId="0" xfId="2" applyFont="1" applyFill="1"/>
    <xf numFmtId="0" fontId="17" fillId="2" borderId="0" xfId="2" applyFont="1" applyFill="1"/>
    <xf numFmtId="0" fontId="17" fillId="2" borderId="0" xfId="2" applyFont="1" applyFill="1" applyAlignment="1">
      <alignment horizontal="left"/>
    </xf>
    <xf numFmtId="0" fontId="17" fillId="2" borderId="0" xfId="2" applyFont="1" applyFill="1" applyAlignment="1">
      <alignment horizontal="center"/>
    </xf>
    <xf numFmtId="0" fontId="18" fillId="2" borderId="0" xfId="2" applyFont="1" applyFill="1" applyAlignment="1">
      <alignment horizontal="left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" xfId="2" quotePrefix="1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left" vertical="center"/>
    </xf>
    <xf numFmtId="0" fontId="9" fillId="0" borderId="3" xfId="2" quotePrefix="1" applyFont="1" applyFill="1" applyBorder="1" applyAlignment="1">
      <alignment horizontal="left" vertical="center"/>
    </xf>
    <xf numFmtId="0" fontId="19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textRotation="90" wrapText="1" shrinkToFit="1"/>
    </xf>
    <xf numFmtId="0" fontId="2" fillId="0" borderId="4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/>
    </xf>
    <xf numFmtId="0" fontId="0" fillId="2" borderId="0" xfId="0" applyFill="1"/>
    <xf numFmtId="49" fontId="3" fillId="0" borderId="4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left" vertical="center"/>
    </xf>
    <xf numFmtId="0" fontId="9" fillId="0" borderId="4" xfId="2" quotePrefix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3" fillId="0" borderId="4" xfId="2" quotePrefix="1" applyFont="1" applyFill="1" applyBorder="1" applyAlignment="1">
      <alignment horizontal="left" vertical="center"/>
    </xf>
    <xf numFmtId="0" fontId="14" fillId="3" borderId="0" xfId="0" applyFont="1" applyFill="1"/>
    <xf numFmtId="0" fontId="15" fillId="3" borderId="0" xfId="0" applyFont="1" applyFill="1"/>
    <xf numFmtId="0" fontId="19" fillId="3" borderId="0" xfId="0" applyFont="1" applyFill="1" applyAlignment="1">
      <alignment horizontal="right" vertical="center"/>
    </xf>
    <xf numFmtId="0" fontId="0" fillId="3" borderId="0" xfId="0" applyFill="1"/>
    <xf numFmtId="0" fontId="15" fillId="3" borderId="0" xfId="2" applyFont="1" applyFill="1"/>
    <xf numFmtId="0" fontId="17" fillId="3" borderId="0" xfId="2" applyFont="1" applyFill="1" applyAlignment="1">
      <alignment horizontal="center"/>
    </xf>
    <xf numFmtId="0" fontId="18" fillId="3" borderId="0" xfId="2" applyFont="1" applyFill="1" applyAlignment="1">
      <alignment horizontal="left"/>
    </xf>
    <xf numFmtId="0" fontId="14" fillId="4" borderId="0" xfId="0" applyFont="1" applyFill="1"/>
    <xf numFmtId="0" fontId="15" fillId="4" borderId="0" xfId="0" applyFont="1" applyFill="1"/>
    <xf numFmtId="0" fontId="16" fillId="4" borderId="0" xfId="0" applyFont="1" applyFill="1"/>
    <xf numFmtId="0" fontId="19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center" vertical="center"/>
    </xf>
    <xf numFmtId="0" fontId="0" fillId="4" borderId="0" xfId="0" applyFill="1"/>
    <xf numFmtId="0" fontId="15" fillId="4" borderId="0" xfId="2" applyFont="1" applyFill="1"/>
    <xf numFmtId="0" fontId="16" fillId="4" borderId="0" xfId="2" applyFont="1" applyFill="1"/>
    <xf numFmtId="0" fontId="17" fillId="4" borderId="0" xfId="2" applyFont="1" applyFill="1"/>
    <xf numFmtId="0" fontId="17" fillId="4" borderId="0" xfId="2" applyFont="1" applyFill="1" applyAlignment="1">
      <alignment horizontal="left"/>
    </xf>
    <xf numFmtId="0" fontId="17" fillId="4" borderId="0" xfId="2" applyFont="1" applyFill="1" applyAlignment="1">
      <alignment horizontal="center"/>
    </xf>
    <xf numFmtId="0" fontId="18" fillId="4" borderId="0" xfId="2" applyFont="1" applyFill="1" applyAlignment="1">
      <alignment horizontal="left"/>
    </xf>
    <xf numFmtId="0" fontId="19" fillId="4" borderId="0" xfId="2" applyFont="1" applyFill="1" applyAlignment="1">
      <alignment horizontal="right" vertical="center"/>
    </xf>
    <xf numFmtId="0" fontId="0" fillId="5" borderId="0" xfId="0" applyFill="1"/>
    <xf numFmtId="0" fontId="16" fillId="5" borderId="0" xfId="2" applyFont="1" applyFill="1" applyAlignment="1">
      <alignment horizontal="center" vertical="center"/>
    </xf>
    <xf numFmtId="0" fontId="9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16" fillId="5" borderId="0" xfId="0" applyFont="1" applyFill="1"/>
    <xf numFmtId="0" fontId="17" fillId="5" borderId="0" xfId="0" applyFont="1" applyFill="1"/>
    <xf numFmtId="0" fontId="17" fillId="5" borderId="0" xfId="2" applyFont="1" applyFill="1" applyAlignment="1">
      <alignment horizontal="right" vertical="center"/>
    </xf>
    <xf numFmtId="0" fontId="7" fillId="0" borderId="0" xfId="0" applyFont="1"/>
    <xf numFmtId="0" fontId="3" fillId="0" borderId="6" xfId="2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9" fillId="2" borderId="0" xfId="2" applyFont="1" applyFill="1"/>
    <xf numFmtId="0" fontId="15" fillId="4" borderId="0" xfId="0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9" fillId="3" borderId="0" xfId="2" applyFont="1" applyFill="1"/>
    <xf numFmtId="0" fontId="19" fillId="3" borderId="0" xfId="2" applyFont="1" applyFill="1" applyAlignment="1">
      <alignment horizontal="left"/>
    </xf>
    <xf numFmtId="0" fontId="2" fillId="5" borderId="0" xfId="0" applyFont="1" applyFill="1"/>
    <xf numFmtId="0" fontId="7" fillId="4" borderId="0" xfId="0" applyFont="1" applyFill="1"/>
    <xf numFmtId="0" fontId="3" fillId="0" borderId="0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left"/>
    </xf>
    <xf numFmtId="0" fontId="3" fillId="0" borderId="1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2" quotePrefix="1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49" fontId="3" fillId="0" borderId="0" xfId="2" applyNumberFormat="1" applyFont="1" applyFill="1" applyBorder="1"/>
    <xf numFmtId="0" fontId="16" fillId="4" borderId="0" xfId="2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4" xfId="2" applyFont="1" applyFill="1" applyBorder="1" applyAlignment="1">
      <alignment horizontal="left" vertical="center"/>
    </xf>
    <xf numFmtId="49" fontId="3" fillId="0" borderId="4" xfId="2" quotePrefix="1" applyNumberFormat="1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textRotation="90" wrapText="1" shrinkToFit="1"/>
    </xf>
    <xf numFmtId="0" fontId="3" fillId="0" borderId="4" xfId="1" quotePrefix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10" fillId="0" borderId="0" xfId="0" applyFont="1"/>
    <xf numFmtId="0" fontId="3" fillId="0" borderId="4" xfId="1" applyFont="1" applyFill="1" applyBorder="1" applyAlignment="1">
      <alignment horizontal="left" vertical="center"/>
    </xf>
    <xf numFmtId="0" fontId="4" fillId="0" borderId="0" xfId="0" applyFont="1"/>
    <xf numFmtId="0" fontId="11" fillId="0" borderId="0" xfId="2" applyFont="1" applyFill="1"/>
    <xf numFmtId="0" fontId="7" fillId="0" borderId="0" xfId="2" applyFont="1" applyFill="1"/>
    <xf numFmtId="0" fontId="12" fillId="7" borderId="7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6" xfId="2" applyFont="1" applyFill="1" applyBorder="1" applyAlignment="1">
      <alignment horizontal="center" vertical="center" textRotation="90" wrapText="1" shrinkToFit="1"/>
    </xf>
    <xf numFmtId="0" fontId="13" fillId="7" borderId="8" xfId="2" applyFont="1" applyFill="1" applyBorder="1" applyAlignment="1">
      <alignment horizontal="center"/>
    </xf>
    <xf numFmtId="0" fontId="13" fillId="7" borderId="7" xfId="2" applyFont="1" applyFill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 vertical="center"/>
    </xf>
    <xf numFmtId="10" fontId="4" fillId="0" borderId="0" xfId="5" applyNumberFormat="1" applyFont="1" applyFill="1"/>
    <xf numFmtId="164" fontId="21" fillId="0" borderId="0" xfId="2" applyNumberFormat="1" applyFont="1" applyFill="1" applyAlignment="1">
      <alignment horizontal="center"/>
    </xf>
    <xf numFmtId="0" fontId="1" fillId="0" borderId="10" xfId="2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1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10" xfId="3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 applyBorder="1"/>
    <xf numFmtId="49" fontId="3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textRotation="90" wrapText="1" shrinkToFit="1"/>
    </xf>
    <xf numFmtId="0" fontId="2" fillId="0" borderId="0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left" vertical="center"/>
    </xf>
    <xf numFmtId="0" fontId="1" fillId="0" borderId="4" xfId="2" applyFont="1" applyFill="1" applyBorder="1" applyAlignment="1">
      <alignment horizontal="center" textRotation="90" wrapText="1" shrinkToFit="1"/>
    </xf>
    <xf numFmtId="49" fontId="1" fillId="0" borderId="4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8" borderId="6" xfId="2" applyFont="1" applyFill="1" applyBorder="1" applyAlignment="1">
      <alignment horizontal="center" vertical="center" textRotation="90" wrapText="1" shrinkToFit="1"/>
    </xf>
    <xf numFmtId="0" fontId="3" fillId="10" borderId="6" xfId="2" applyFont="1" applyFill="1" applyBorder="1" applyAlignment="1">
      <alignment horizontal="center" vertical="center" textRotation="90" wrapText="1" shrinkToFit="1"/>
    </xf>
    <xf numFmtId="49" fontId="1" fillId="0" borderId="4" xfId="2" applyNumberFormat="1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textRotation="90" wrapText="1" shrinkToFit="1"/>
    </xf>
    <xf numFmtId="0" fontId="0" fillId="0" borderId="4" xfId="0" applyBorder="1" applyAlignment="1">
      <alignment horizontal="center"/>
    </xf>
    <xf numFmtId="0" fontId="24" fillId="0" borderId="7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justify" vertical="center"/>
    </xf>
    <xf numFmtId="165" fontId="0" fillId="0" borderId="0" xfId="0" applyNumberFormat="1"/>
    <xf numFmtId="0" fontId="24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textRotation="90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1" fillId="13" borderId="0" xfId="0" applyFont="1" applyFill="1"/>
    <xf numFmtId="0" fontId="4" fillId="13" borderId="0" xfId="0" applyFont="1" applyFill="1"/>
    <xf numFmtId="0" fontId="1" fillId="13" borderId="0" xfId="0" applyFont="1" applyFill="1"/>
    <xf numFmtId="0" fontId="7" fillId="13" borderId="0" xfId="0" applyFont="1" applyFill="1" applyAlignment="1">
      <alignment horizontal="right" vertical="center"/>
    </xf>
    <xf numFmtId="0" fontId="4" fillId="13" borderId="0" xfId="0" applyFont="1" applyFill="1" applyAlignment="1">
      <alignment horizontal="center" vertical="center"/>
    </xf>
    <xf numFmtId="0" fontId="11" fillId="13" borderId="0" xfId="2" applyFont="1" applyFill="1"/>
    <xf numFmtId="0" fontId="4" fillId="13" borderId="0" xfId="2" applyFont="1" applyFill="1"/>
    <xf numFmtId="0" fontId="2" fillId="13" borderId="0" xfId="2" applyFont="1" applyFill="1" applyAlignment="1">
      <alignment horizontal="center"/>
    </xf>
    <xf numFmtId="0" fontId="7" fillId="13" borderId="0" xfId="2" applyFont="1" applyFill="1" applyAlignment="1">
      <alignment horizontal="right" vertical="center"/>
    </xf>
    <xf numFmtId="0" fontId="4" fillId="13" borderId="0" xfId="2" applyFont="1" applyFill="1" applyAlignment="1">
      <alignment horizontal="center" vertical="center"/>
    </xf>
    <xf numFmtId="0" fontId="5" fillId="13" borderId="0" xfId="2" applyFont="1" applyFill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8" borderId="6" xfId="2" applyFont="1" applyFill="1" applyBorder="1" applyAlignment="1">
      <alignment horizontal="center" vertical="center" textRotation="90" wrapText="1" shrinkToFit="1"/>
    </xf>
    <xf numFmtId="0" fontId="3" fillId="0" borderId="4" xfId="2" applyFont="1" applyFill="1" applyBorder="1" applyAlignment="1">
      <alignment vertical="center"/>
    </xf>
    <xf numFmtId="0" fontId="2" fillId="0" borderId="4" xfId="2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23" fillId="12" borderId="0" xfId="0" applyNumberFormat="1" applyFont="1" applyFill="1" applyAlignment="1">
      <alignment horizontal="center" wrapText="1"/>
    </xf>
    <xf numFmtId="0" fontId="23" fillId="11" borderId="0" xfId="0" applyNumberFormat="1" applyFont="1" applyFill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6" fillId="0" borderId="19" xfId="0" applyFont="1" applyBorder="1" applyAlignment="1">
      <alignment horizontal="center" vertical="center" textRotation="90" wrapText="1"/>
    </xf>
    <xf numFmtId="0" fontId="26" fillId="0" borderId="20" xfId="0" applyFont="1" applyBorder="1" applyAlignment="1">
      <alignment horizontal="center" vertical="center" textRotation="90" wrapText="1"/>
    </xf>
    <xf numFmtId="0" fontId="26" fillId="0" borderId="21" xfId="0" applyFont="1" applyBorder="1" applyAlignment="1">
      <alignment horizontal="center" vertical="center" textRotation="90" wrapText="1"/>
    </xf>
    <xf numFmtId="0" fontId="26" fillId="0" borderId="22" xfId="0" applyFont="1" applyBorder="1" applyAlignment="1">
      <alignment horizontal="center" vertical="center" textRotation="90"/>
    </xf>
    <xf numFmtId="0" fontId="26" fillId="0" borderId="20" xfId="0" applyFont="1" applyBorder="1" applyAlignment="1">
      <alignment horizontal="center" vertical="center" textRotation="90"/>
    </xf>
    <xf numFmtId="0" fontId="26" fillId="0" borderId="17" xfId="0" applyFont="1" applyBorder="1" applyAlignment="1">
      <alignment horizontal="center" vertical="center" textRotation="90"/>
    </xf>
  </cellXfs>
  <cellStyles count="6">
    <cellStyle name="Normal" xfId="0" builtinId="0"/>
    <cellStyle name="Normal_EstacionesyVariables" xfId="1"/>
    <cellStyle name="Normal_extensión2007Ago07" xfId="2"/>
    <cellStyle name="Normal_extensión2007Ago07 2" xfId="3"/>
    <cellStyle name="Normal_Libro1" xfId="4"/>
    <cellStyle name="Porcentaje" xfId="5" builtinId="5"/>
  </cellStyles>
  <dxfs count="7"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  <dxf>
      <font>
        <b/>
        <i val="0"/>
        <color theme="0"/>
      </font>
      <fill>
        <patternFill>
          <bgColor theme="8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151"/>
  <sheetViews>
    <sheetView tabSelected="1" zoomScaleNormal="100" workbookViewId="0">
      <selection activeCell="G4" sqref="G4"/>
    </sheetView>
  </sheetViews>
  <sheetFormatPr baseColWidth="10" defaultRowHeight="12.75" outlineLevelCol="1" x14ac:dyDescent="0.2"/>
  <cols>
    <col min="1" max="1" width="13.85546875" customWidth="1"/>
    <col min="2" max="2" width="13.42578125" customWidth="1"/>
    <col min="3" max="3" width="38.28515625" customWidth="1"/>
    <col min="4" max="4" width="11.42578125" customWidth="1" outlineLevel="1"/>
    <col min="5" max="5" width="6.140625" customWidth="1" outlineLevel="1"/>
    <col min="6" max="6" width="5.28515625" customWidth="1" outlineLevel="1"/>
    <col min="7" max="7" width="38.7109375" customWidth="1" outlineLevel="1"/>
    <col min="8" max="8" width="11.42578125" customWidth="1" outlineLevel="1"/>
    <col min="9" max="9" width="8.28515625" customWidth="1" outlineLevel="1"/>
    <col min="10" max="14" width="8.42578125" customWidth="1"/>
  </cols>
  <sheetData>
    <row r="1" spans="1:14" ht="15.75" x14ac:dyDescent="0.25">
      <c r="A1" s="18" t="s">
        <v>385</v>
      </c>
    </row>
    <row r="2" spans="1:14" ht="16.5" thickBot="1" x14ac:dyDescent="0.3">
      <c r="A2" s="107" t="s">
        <v>352</v>
      </c>
      <c r="B2" s="108" t="s">
        <v>346</v>
      </c>
      <c r="C2" s="109"/>
      <c r="F2" s="105"/>
      <c r="G2" s="105"/>
      <c r="I2" s="105" t="s">
        <v>343</v>
      </c>
      <c r="J2" s="105"/>
      <c r="K2" s="105"/>
    </row>
    <row r="3" spans="1:14" ht="16.5" thickBot="1" x14ac:dyDescent="0.3">
      <c r="A3" s="1"/>
      <c r="B3" s="108" t="s">
        <v>0</v>
      </c>
      <c r="C3" s="110">
        <f>+COUNTA(A12:A151)</f>
        <v>140</v>
      </c>
      <c r="I3">
        <v>1</v>
      </c>
      <c r="J3" t="s">
        <v>394</v>
      </c>
    </row>
    <row r="4" spans="1:14" ht="15" x14ac:dyDescent="0.2">
      <c r="D4" s="3"/>
      <c r="E4" s="111"/>
      <c r="F4" s="4"/>
      <c r="H4" s="5"/>
      <c r="I4" s="5">
        <v>2</v>
      </c>
      <c r="J4" t="s">
        <v>393</v>
      </c>
    </row>
    <row r="5" spans="1:14" ht="15" x14ac:dyDescent="0.2">
      <c r="D5" s="3"/>
      <c r="E5" s="111"/>
      <c r="F5" s="4"/>
      <c r="G5" s="135"/>
      <c r="H5" s="5"/>
      <c r="I5" s="5"/>
    </row>
    <row r="6" spans="1:14" ht="15" x14ac:dyDescent="0.2">
      <c r="D6" s="3"/>
      <c r="E6" s="111"/>
      <c r="F6" s="4"/>
      <c r="G6" s="135"/>
      <c r="H6" s="5"/>
      <c r="I6" s="5"/>
      <c r="J6" s="1"/>
    </row>
    <row r="7" spans="1:14" ht="15" x14ac:dyDescent="0.2">
      <c r="D7" s="3"/>
      <c r="E7" s="111"/>
      <c r="F7" s="4"/>
      <c r="H7" s="5"/>
      <c r="I7" s="5"/>
      <c r="J7" s="1"/>
    </row>
    <row r="8" spans="1:14" ht="15" x14ac:dyDescent="0.2">
      <c r="D8" s="144"/>
      <c r="E8" s="111"/>
      <c r="G8" s="135"/>
      <c r="H8" s="1"/>
      <c r="I8" s="1"/>
      <c r="J8" s="1"/>
    </row>
    <row r="9" spans="1:14" ht="15.75" thickBot="1" x14ac:dyDescent="0.25">
      <c r="A9" s="1"/>
      <c r="B9" s="116"/>
      <c r="C9" s="116"/>
      <c r="D9" s="116"/>
      <c r="E9" s="118"/>
      <c r="F9" s="4"/>
      <c r="G9" s="135"/>
      <c r="H9" s="1"/>
      <c r="I9" s="1"/>
      <c r="J9" s="1"/>
      <c r="K9" s="191">
        <f>+K10+L10+M10-N10</f>
        <v>90</v>
      </c>
      <c r="L9" s="192"/>
      <c r="M9" s="192"/>
      <c r="N9" s="193"/>
    </row>
    <row r="10" spans="1:14" ht="16.5" thickBot="1" x14ac:dyDescent="0.3">
      <c r="A10" s="1"/>
      <c r="B10" s="2"/>
      <c r="C10" s="117"/>
      <c r="D10" s="6"/>
      <c r="E10" s="113">
        <f>+COUNTA(E12:E151)</f>
        <v>40</v>
      </c>
      <c r="F10" s="114">
        <f>+COUNTA(F12:F151)</f>
        <v>66</v>
      </c>
      <c r="G10" s="3"/>
      <c r="H10" s="1"/>
      <c r="I10" s="1"/>
      <c r="J10" s="23">
        <f t="shared" ref="J10:N10" si="0">+SUM(J12:J151)</f>
        <v>90</v>
      </c>
      <c r="K10" s="23">
        <f t="shared" si="0"/>
        <v>27</v>
      </c>
      <c r="L10" s="23">
        <f t="shared" si="0"/>
        <v>49</v>
      </c>
      <c r="M10" s="23">
        <f t="shared" si="0"/>
        <v>21</v>
      </c>
      <c r="N10" s="23">
        <f t="shared" si="0"/>
        <v>7</v>
      </c>
    </row>
    <row r="11" spans="1:14" ht="75" customHeight="1" x14ac:dyDescent="0.2">
      <c r="A11" s="152" t="s">
        <v>392</v>
      </c>
      <c r="B11" s="32" t="s">
        <v>1</v>
      </c>
      <c r="C11" s="31" t="s">
        <v>2</v>
      </c>
      <c r="D11" s="102" t="s">
        <v>3</v>
      </c>
      <c r="E11" s="112" t="s">
        <v>277</v>
      </c>
      <c r="F11" s="112" t="s">
        <v>297</v>
      </c>
      <c r="G11" s="31" t="s">
        <v>4</v>
      </c>
      <c r="H11" s="169" t="s">
        <v>395</v>
      </c>
      <c r="I11" s="152" t="s">
        <v>344</v>
      </c>
      <c r="J11" s="35" t="s">
        <v>329</v>
      </c>
      <c r="K11" s="150" t="s">
        <v>330</v>
      </c>
      <c r="L11" s="188" t="s">
        <v>403</v>
      </c>
      <c r="M11" s="150" t="s">
        <v>331</v>
      </c>
      <c r="N11" s="151" t="s">
        <v>338</v>
      </c>
    </row>
    <row r="12" spans="1:14" ht="15" x14ac:dyDescent="0.2">
      <c r="A12" s="9">
        <v>1</v>
      </c>
      <c r="B12" s="96" t="s">
        <v>5</v>
      </c>
      <c r="C12" s="43" t="s">
        <v>6</v>
      </c>
      <c r="D12" s="190" t="s">
        <v>396</v>
      </c>
      <c r="E12" s="31"/>
      <c r="F12" s="31"/>
      <c r="G12" s="43"/>
      <c r="H12" s="9">
        <v>3</v>
      </c>
      <c r="I12" s="9">
        <v>1</v>
      </c>
      <c r="J12" s="123">
        <v>1</v>
      </c>
      <c r="K12" s="119">
        <v>1</v>
      </c>
      <c r="L12" s="89"/>
      <c r="M12" s="89"/>
      <c r="N12" s="131"/>
    </row>
    <row r="13" spans="1:14" ht="15" x14ac:dyDescent="0.2">
      <c r="A13" s="9">
        <v>2</v>
      </c>
      <c r="B13" s="96" t="s">
        <v>328</v>
      </c>
      <c r="C13" s="43" t="s">
        <v>286</v>
      </c>
      <c r="D13" s="190" t="s">
        <v>396</v>
      </c>
      <c r="E13" s="104"/>
      <c r="F13" s="104"/>
      <c r="G13" s="43"/>
      <c r="H13" s="9">
        <v>3</v>
      </c>
      <c r="I13" s="9">
        <v>1</v>
      </c>
      <c r="J13" s="124">
        <v>1</v>
      </c>
      <c r="K13" s="119">
        <v>1</v>
      </c>
      <c r="L13" s="89"/>
      <c r="M13" s="89"/>
      <c r="N13" s="132"/>
    </row>
    <row r="14" spans="1:14" ht="15" x14ac:dyDescent="0.2">
      <c r="A14" s="9">
        <v>3</v>
      </c>
      <c r="B14" s="103" t="s">
        <v>7</v>
      </c>
      <c r="C14" s="106" t="s">
        <v>313</v>
      </c>
      <c r="D14" s="190" t="s">
        <v>345</v>
      </c>
      <c r="E14" s="9"/>
      <c r="F14" s="9"/>
      <c r="G14" s="43"/>
      <c r="H14" s="9"/>
      <c r="I14" s="9"/>
      <c r="J14" s="124">
        <v>1</v>
      </c>
      <c r="K14" s="119"/>
      <c r="L14" s="89"/>
      <c r="M14" s="89">
        <v>1</v>
      </c>
      <c r="N14" s="132"/>
    </row>
    <row r="15" spans="1:14" ht="15" x14ac:dyDescent="0.2">
      <c r="A15" s="9">
        <v>4</v>
      </c>
      <c r="B15" s="40" t="s">
        <v>8</v>
      </c>
      <c r="C15" s="41" t="s">
        <v>9</v>
      </c>
      <c r="D15" s="190" t="s">
        <v>387</v>
      </c>
      <c r="E15" s="9"/>
      <c r="F15" s="9">
        <v>1</v>
      </c>
      <c r="G15" s="43"/>
      <c r="H15" s="9">
        <v>1</v>
      </c>
      <c r="I15" s="9">
        <v>2</v>
      </c>
      <c r="J15" s="124">
        <v>1</v>
      </c>
      <c r="K15" s="119">
        <v>1</v>
      </c>
      <c r="L15" s="89"/>
      <c r="M15" s="89"/>
      <c r="N15" s="132"/>
    </row>
    <row r="16" spans="1:14" ht="15" x14ac:dyDescent="0.2">
      <c r="A16" s="9">
        <v>5</v>
      </c>
      <c r="B16" s="40" t="s">
        <v>11</v>
      </c>
      <c r="C16" s="41" t="s">
        <v>12</v>
      </c>
      <c r="D16" s="190" t="s">
        <v>388</v>
      </c>
      <c r="E16" s="9"/>
      <c r="F16" s="9"/>
      <c r="G16" s="43"/>
      <c r="H16" s="9">
        <v>3</v>
      </c>
      <c r="I16" s="9">
        <v>2</v>
      </c>
      <c r="J16" s="124">
        <v>1</v>
      </c>
      <c r="K16" s="119">
        <v>1</v>
      </c>
      <c r="L16" s="89"/>
      <c r="M16" s="89"/>
      <c r="N16" s="132"/>
    </row>
    <row r="17" spans="1:14" ht="15" x14ac:dyDescent="0.2">
      <c r="A17" s="9">
        <v>6</v>
      </c>
      <c r="B17" s="40" t="s">
        <v>13</v>
      </c>
      <c r="C17" s="41" t="s">
        <v>14</v>
      </c>
      <c r="D17" s="190" t="s">
        <v>388</v>
      </c>
      <c r="E17" s="9"/>
      <c r="F17" s="9"/>
      <c r="G17" s="43"/>
      <c r="H17" s="9">
        <v>3</v>
      </c>
      <c r="I17" s="9">
        <v>2</v>
      </c>
      <c r="J17" s="124">
        <v>1</v>
      </c>
      <c r="K17" s="119">
        <v>1</v>
      </c>
      <c r="L17" s="89"/>
      <c r="M17" s="89"/>
      <c r="N17" s="132"/>
    </row>
    <row r="18" spans="1:14" ht="15" x14ac:dyDescent="0.2">
      <c r="A18" s="9">
        <v>7</v>
      </c>
      <c r="B18" s="40" t="s">
        <v>16</v>
      </c>
      <c r="C18" s="41" t="s">
        <v>17</v>
      </c>
      <c r="D18" s="190" t="s">
        <v>389</v>
      </c>
      <c r="E18" s="9"/>
      <c r="F18" s="9">
        <v>1</v>
      </c>
      <c r="G18" s="43"/>
      <c r="H18" s="9">
        <v>2</v>
      </c>
      <c r="I18" s="9">
        <v>2</v>
      </c>
      <c r="J18" s="124">
        <v>1</v>
      </c>
      <c r="K18" s="119">
        <v>1</v>
      </c>
      <c r="L18" s="89"/>
      <c r="M18" s="89"/>
      <c r="N18" s="132"/>
    </row>
    <row r="19" spans="1:14" ht="15" x14ac:dyDescent="0.2">
      <c r="A19" s="9">
        <v>8</v>
      </c>
      <c r="B19" s="40" t="s">
        <v>18</v>
      </c>
      <c r="C19" s="41" t="s">
        <v>19</v>
      </c>
      <c r="D19" s="190" t="s">
        <v>388</v>
      </c>
      <c r="E19" s="9" t="s">
        <v>278</v>
      </c>
      <c r="F19" s="9"/>
      <c r="G19" s="43"/>
      <c r="H19" s="9">
        <v>3</v>
      </c>
      <c r="I19" s="9">
        <v>2</v>
      </c>
      <c r="J19" s="124"/>
      <c r="K19" s="119"/>
      <c r="L19" s="89"/>
      <c r="M19" s="89"/>
      <c r="N19" s="132"/>
    </row>
    <row r="20" spans="1:14" ht="15" x14ac:dyDescent="0.2">
      <c r="A20" s="9">
        <v>9</v>
      </c>
      <c r="B20" s="40" t="s">
        <v>20</v>
      </c>
      <c r="C20" s="41" t="s">
        <v>21</v>
      </c>
      <c r="D20" s="190" t="s">
        <v>388</v>
      </c>
      <c r="E20" s="9"/>
      <c r="F20" s="9"/>
      <c r="G20" s="43"/>
      <c r="H20" s="9">
        <v>3</v>
      </c>
      <c r="I20" s="9">
        <v>2</v>
      </c>
      <c r="J20" s="124">
        <v>1</v>
      </c>
      <c r="K20" s="119">
        <v>1</v>
      </c>
      <c r="L20" s="89"/>
      <c r="M20" s="89"/>
      <c r="N20" s="132"/>
    </row>
    <row r="21" spans="1:14" ht="15" x14ac:dyDescent="0.2">
      <c r="A21" s="9">
        <v>10</v>
      </c>
      <c r="B21" s="40" t="s">
        <v>22</v>
      </c>
      <c r="C21" s="41" t="s">
        <v>23</v>
      </c>
      <c r="D21" s="190" t="s">
        <v>389</v>
      </c>
      <c r="E21" s="9"/>
      <c r="F21" s="9">
        <v>1</v>
      </c>
      <c r="G21" s="43"/>
      <c r="H21" s="9">
        <v>2</v>
      </c>
      <c r="I21" s="9">
        <v>2</v>
      </c>
      <c r="J21" s="124"/>
      <c r="K21" s="120"/>
      <c r="L21" s="89"/>
      <c r="M21" s="89"/>
      <c r="N21" s="132"/>
    </row>
    <row r="22" spans="1:14" ht="15" x14ac:dyDescent="0.2">
      <c r="A22" s="9">
        <v>11</v>
      </c>
      <c r="B22" s="40" t="s">
        <v>24</v>
      </c>
      <c r="C22" s="43" t="s">
        <v>25</v>
      </c>
      <c r="D22" s="190" t="s">
        <v>387</v>
      </c>
      <c r="E22" s="9"/>
      <c r="F22" s="9">
        <v>1</v>
      </c>
      <c r="G22" s="43"/>
      <c r="H22" s="9">
        <v>1</v>
      </c>
      <c r="I22" s="9">
        <v>2</v>
      </c>
      <c r="J22" s="124">
        <v>1</v>
      </c>
      <c r="K22" s="119">
        <v>1</v>
      </c>
      <c r="L22" s="89"/>
      <c r="M22" s="89"/>
      <c r="N22" s="132"/>
    </row>
    <row r="23" spans="1:14" ht="15" x14ac:dyDescent="0.2">
      <c r="A23" s="9">
        <v>12</v>
      </c>
      <c r="B23" s="40" t="s">
        <v>26</v>
      </c>
      <c r="C23" s="42" t="s">
        <v>27</v>
      </c>
      <c r="D23" s="190" t="s">
        <v>387</v>
      </c>
      <c r="E23" s="9"/>
      <c r="F23" s="9">
        <v>1</v>
      </c>
      <c r="G23" s="43"/>
      <c r="H23" s="9">
        <v>1</v>
      </c>
      <c r="I23" s="9">
        <v>2</v>
      </c>
      <c r="J23" s="124">
        <v>1</v>
      </c>
      <c r="K23" s="120"/>
      <c r="L23" s="89"/>
      <c r="M23" s="89">
        <v>1</v>
      </c>
      <c r="N23" s="132"/>
    </row>
    <row r="24" spans="1:14" ht="15" x14ac:dyDescent="0.2">
      <c r="A24" s="9">
        <v>13</v>
      </c>
      <c r="B24" s="40" t="s">
        <v>28</v>
      </c>
      <c r="C24" s="41" t="s">
        <v>29</v>
      </c>
      <c r="D24" s="190" t="s">
        <v>387</v>
      </c>
      <c r="E24" s="9"/>
      <c r="F24" s="9">
        <v>1</v>
      </c>
      <c r="G24" s="43"/>
      <c r="H24" s="9">
        <v>1</v>
      </c>
      <c r="I24" s="9">
        <v>2</v>
      </c>
      <c r="J24" s="124">
        <v>1</v>
      </c>
      <c r="K24" s="120"/>
      <c r="L24" s="89">
        <v>1</v>
      </c>
      <c r="M24" s="89"/>
      <c r="N24" s="132"/>
    </row>
    <row r="25" spans="1:14" ht="15" x14ac:dyDescent="0.2">
      <c r="A25" s="9">
        <v>14</v>
      </c>
      <c r="B25" s="40" t="s">
        <v>30</v>
      </c>
      <c r="C25" s="42" t="s">
        <v>31</v>
      </c>
      <c r="D25" s="190" t="s">
        <v>387</v>
      </c>
      <c r="E25" s="9"/>
      <c r="F25" s="9">
        <v>1</v>
      </c>
      <c r="G25" s="43"/>
      <c r="H25" s="9">
        <v>1</v>
      </c>
      <c r="I25" s="9">
        <v>2</v>
      </c>
      <c r="J25" s="124">
        <v>1</v>
      </c>
      <c r="K25" s="120">
        <v>1</v>
      </c>
      <c r="L25" s="89"/>
      <c r="M25" s="89"/>
      <c r="N25" s="132"/>
    </row>
    <row r="26" spans="1:14" ht="15" x14ac:dyDescent="0.2">
      <c r="A26" s="9">
        <v>15</v>
      </c>
      <c r="B26" s="40" t="s">
        <v>32</v>
      </c>
      <c r="C26" s="41" t="s">
        <v>33</v>
      </c>
      <c r="D26" s="190" t="s">
        <v>388</v>
      </c>
      <c r="E26" s="9" t="s">
        <v>278</v>
      </c>
      <c r="F26" s="9"/>
      <c r="G26" s="43"/>
      <c r="H26" s="9">
        <v>3</v>
      </c>
      <c r="I26" s="9">
        <v>2</v>
      </c>
      <c r="J26" s="124">
        <v>1</v>
      </c>
      <c r="K26" s="120"/>
      <c r="L26" s="89">
        <v>1</v>
      </c>
      <c r="M26" s="89"/>
      <c r="N26" s="132"/>
    </row>
    <row r="27" spans="1:14" ht="15" x14ac:dyDescent="0.2">
      <c r="A27" s="9">
        <v>16</v>
      </c>
      <c r="B27" s="40" t="s">
        <v>34</v>
      </c>
      <c r="C27" s="41" t="s">
        <v>35</v>
      </c>
      <c r="D27" s="190" t="s">
        <v>388</v>
      </c>
      <c r="E27" s="9" t="s">
        <v>278</v>
      </c>
      <c r="F27" s="9"/>
      <c r="G27" s="43"/>
      <c r="H27" s="9">
        <v>3</v>
      </c>
      <c r="I27" s="9">
        <v>2</v>
      </c>
      <c r="J27" s="124"/>
      <c r="K27" s="120"/>
      <c r="L27" s="89"/>
      <c r="M27" s="89"/>
      <c r="N27" s="132"/>
    </row>
    <row r="28" spans="1:14" ht="15" x14ac:dyDescent="0.2">
      <c r="A28" s="9">
        <v>17</v>
      </c>
      <c r="B28" s="40" t="s">
        <v>36</v>
      </c>
      <c r="C28" s="41" t="s">
        <v>37</v>
      </c>
      <c r="D28" s="190" t="s">
        <v>387</v>
      </c>
      <c r="E28" s="9" t="s">
        <v>278</v>
      </c>
      <c r="F28" s="9">
        <v>1</v>
      </c>
      <c r="G28" s="141"/>
      <c r="H28" s="9">
        <v>1</v>
      </c>
      <c r="I28" s="9">
        <v>2</v>
      </c>
      <c r="J28" s="124">
        <v>1</v>
      </c>
      <c r="K28" s="120"/>
      <c r="L28" s="89">
        <v>1</v>
      </c>
      <c r="M28" s="89"/>
      <c r="N28" s="132"/>
    </row>
    <row r="29" spans="1:14" ht="15" x14ac:dyDescent="0.2">
      <c r="A29" s="9">
        <v>18</v>
      </c>
      <c r="B29" s="40" t="s">
        <v>38</v>
      </c>
      <c r="C29" s="41" t="s">
        <v>39</v>
      </c>
      <c r="D29" s="190" t="s">
        <v>387</v>
      </c>
      <c r="E29" s="9"/>
      <c r="F29" s="9">
        <v>1</v>
      </c>
      <c r="G29" s="43"/>
      <c r="H29" s="9">
        <v>1</v>
      </c>
      <c r="I29" s="9">
        <v>2</v>
      </c>
      <c r="J29" s="124">
        <v>1</v>
      </c>
      <c r="K29" s="120"/>
      <c r="L29" s="89">
        <v>1</v>
      </c>
      <c r="M29" s="89"/>
      <c r="N29" s="132"/>
    </row>
    <row r="30" spans="1:14" ht="15" x14ac:dyDescent="0.2">
      <c r="A30" s="9">
        <v>19</v>
      </c>
      <c r="B30" s="40" t="s">
        <v>40</v>
      </c>
      <c r="C30" s="41" t="s">
        <v>41</v>
      </c>
      <c r="D30" s="190" t="s">
        <v>312</v>
      </c>
      <c r="E30" s="9" t="s">
        <v>278</v>
      </c>
      <c r="F30" s="9"/>
      <c r="G30" s="43" t="s">
        <v>309</v>
      </c>
      <c r="H30" s="9">
        <v>3</v>
      </c>
      <c r="I30" s="9">
        <v>2</v>
      </c>
      <c r="J30" s="124"/>
      <c r="K30" s="120"/>
      <c r="L30" s="89"/>
      <c r="M30" s="89"/>
      <c r="N30" s="132"/>
    </row>
    <row r="31" spans="1:14" ht="15" x14ac:dyDescent="0.2">
      <c r="A31" s="9">
        <v>20</v>
      </c>
      <c r="B31" s="40" t="s">
        <v>281</v>
      </c>
      <c r="C31" s="41" t="s">
        <v>282</v>
      </c>
      <c r="D31" s="190" t="s">
        <v>387</v>
      </c>
      <c r="E31" s="9"/>
      <c r="F31" s="9">
        <v>1</v>
      </c>
      <c r="G31" s="43"/>
      <c r="H31" s="9">
        <v>1</v>
      </c>
      <c r="I31" s="9">
        <v>2</v>
      </c>
      <c r="J31" s="124"/>
      <c r="K31" s="120"/>
      <c r="L31" s="89"/>
      <c r="M31" s="89"/>
      <c r="N31" s="132"/>
    </row>
    <row r="32" spans="1:14" ht="15" x14ac:dyDescent="0.2">
      <c r="A32" s="9">
        <v>21</v>
      </c>
      <c r="B32" s="40" t="s">
        <v>42</v>
      </c>
      <c r="C32" s="41" t="s">
        <v>43</v>
      </c>
      <c r="D32" s="190" t="s">
        <v>389</v>
      </c>
      <c r="E32" s="9"/>
      <c r="F32" s="9">
        <v>1</v>
      </c>
      <c r="G32" s="43"/>
      <c r="H32" s="9">
        <v>2</v>
      </c>
      <c r="I32" s="9">
        <v>2</v>
      </c>
      <c r="J32" s="124"/>
      <c r="K32" s="120"/>
      <c r="L32" s="89"/>
      <c r="M32" s="89"/>
      <c r="N32" s="132"/>
    </row>
    <row r="33" spans="1:14" ht="15" x14ac:dyDescent="0.2">
      <c r="A33" s="9">
        <v>22</v>
      </c>
      <c r="B33" s="40" t="s">
        <v>44</v>
      </c>
      <c r="C33" s="41" t="s">
        <v>45</v>
      </c>
      <c r="D33" s="190" t="s">
        <v>388</v>
      </c>
      <c r="E33" s="9"/>
      <c r="F33" s="9"/>
      <c r="G33" s="43"/>
      <c r="H33" s="9">
        <v>3</v>
      </c>
      <c r="I33" s="9">
        <v>2</v>
      </c>
      <c r="J33" s="124">
        <v>1</v>
      </c>
      <c r="K33" s="120"/>
      <c r="L33" s="89">
        <v>1</v>
      </c>
      <c r="M33" s="89"/>
      <c r="N33" s="132"/>
    </row>
    <row r="34" spans="1:14" ht="15" x14ac:dyDescent="0.2">
      <c r="A34" s="9">
        <v>23</v>
      </c>
      <c r="B34" s="40" t="s">
        <v>46</v>
      </c>
      <c r="C34" s="41" t="s">
        <v>47</v>
      </c>
      <c r="D34" s="190" t="s">
        <v>388</v>
      </c>
      <c r="E34" s="9" t="s">
        <v>278</v>
      </c>
      <c r="F34" s="9"/>
      <c r="G34" s="43"/>
      <c r="H34" s="9">
        <v>3</v>
      </c>
      <c r="I34" s="9">
        <v>2</v>
      </c>
      <c r="J34" s="124"/>
      <c r="K34" s="120"/>
      <c r="L34" s="89"/>
      <c r="M34" s="89"/>
      <c r="N34" s="132"/>
    </row>
    <row r="35" spans="1:14" ht="15" x14ac:dyDescent="0.2">
      <c r="A35" s="9">
        <v>24</v>
      </c>
      <c r="B35" s="40" t="s">
        <v>48</v>
      </c>
      <c r="C35" s="41" t="s">
        <v>49</v>
      </c>
      <c r="D35" s="190" t="s">
        <v>387</v>
      </c>
      <c r="E35" s="9" t="s">
        <v>278</v>
      </c>
      <c r="F35" s="9">
        <v>1</v>
      </c>
      <c r="G35" s="43"/>
      <c r="H35" s="9">
        <v>1</v>
      </c>
      <c r="I35" s="9">
        <v>2</v>
      </c>
      <c r="J35" s="124">
        <v>1</v>
      </c>
      <c r="K35" s="120"/>
      <c r="L35" s="89">
        <v>1</v>
      </c>
      <c r="M35" s="89"/>
      <c r="N35" s="132"/>
    </row>
    <row r="36" spans="1:14" ht="15" x14ac:dyDescent="0.2">
      <c r="A36" s="9">
        <v>25</v>
      </c>
      <c r="B36" s="40" t="s">
        <v>50</v>
      </c>
      <c r="C36" s="43" t="s">
        <v>51</v>
      </c>
      <c r="D36" s="190" t="s">
        <v>387</v>
      </c>
      <c r="E36" s="9" t="s">
        <v>278</v>
      </c>
      <c r="F36" s="9">
        <v>1</v>
      </c>
      <c r="G36" s="43"/>
      <c r="H36" s="9">
        <v>1</v>
      </c>
      <c r="I36" s="9">
        <v>2</v>
      </c>
      <c r="J36" s="124">
        <v>1</v>
      </c>
      <c r="K36" s="120"/>
      <c r="L36" s="89">
        <v>1</v>
      </c>
      <c r="M36" s="89"/>
      <c r="N36" s="132"/>
    </row>
    <row r="37" spans="1:14" ht="15" x14ac:dyDescent="0.2">
      <c r="A37" s="9">
        <v>26</v>
      </c>
      <c r="B37" s="40" t="s">
        <v>52</v>
      </c>
      <c r="C37" s="41" t="s">
        <v>53</v>
      </c>
      <c r="D37" s="190" t="s">
        <v>388</v>
      </c>
      <c r="E37" s="9" t="s">
        <v>278</v>
      </c>
      <c r="F37" s="9"/>
      <c r="G37" s="43"/>
      <c r="H37" s="9">
        <v>3</v>
      </c>
      <c r="I37" s="9">
        <v>2</v>
      </c>
      <c r="J37" s="124"/>
      <c r="K37" s="120"/>
      <c r="L37" s="89"/>
      <c r="M37" s="89"/>
      <c r="N37" s="132"/>
    </row>
    <row r="38" spans="1:14" ht="15" x14ac:dyDescent="0.2">
      <c r="A38" s="9">
        <v>27</v>
      </c>
      <c r="B38" s="40" t="s">
        <v>327</v>
      </c>
      <c r="C38" s="41" t="s">
        <v>285</v>
      </c>
      <c r="D38" s="190" t="s">
        <v>396</v>
      </c>
      <c r="E38" s="9"/>
      <c r="F38" s="9"/>
      <c r="G38" s="43"/>
      <c r="H38" s="9">
        <v>3</v>
      </c>
      <c r="I38" s="9">
        <v>1</v>
      </c>
      <c r="J38" s="124">
        <v>1</v>
      </c>
      <c r="K38" s="120">
        <v>1</v>
      </c>
      <c r="L38" s="89"/>
      <c r="M38" s="89"/>
      <c r="N38" s="132"/>
    </row>
    <row r="39" spans="1:14" ht="15" x14ac:dyDescent="0.2">
      <c r="A39" s="9">
        <v>28</v>
      </c>
      <c r="B39" s="40" t="s">
        <v>54</v>
      </c>
      <c r="C39" s="41" t="s">
        <v>55</v>
      </c>
      <c r="D39" s="190" t="s">
        <v>390</v>
      </c>
      <c r="E39" s="9"/>
      <c r="F39" s="9">
        <v>1</v>
      </c>
      <c r="G39" s="43"/>
      <c r="H39" s="9">
        <v>1</v>
      </c>
      <c r="I39" s="9">
        <v>1</v>
      </c>
      <c r="J39" s="124"/>
      <c r="K39" s="120"/>
      <c r="L39" s="89"/>
      <c r="M39" s="89"/>
      <c r="N39" s="132"/>
    </row>
    <row r="40" spans="1:14" ht="15" x14ac:dyDescent="0.2">
      <c r="A40" s="9">
        <v>29</v>
      </c>
      <c r="B40" s="40" t="s">
        <v>56</v>
      </c>
      <c r="C40" s="41" t="s">
        <v>57</v>
      </c>
      <c r="D40" s="190" t="s">
        <v>396</v>
      </c>
      <c r="E40" s="9"/>
      <c r="F40" s="9"/>
      <c r="G40" s="43"/>
      <c r="H40" s="9">
        <v>3</v>
      </c>
      <c r="I40" s="9">
        <v>1</v>
      </c>
      <c r="J40" s="124">
        <v>1</v>
      </c>
      <c r="K40" s="120">
        <v>1</v>
      </c>
      <c r="L40" s="89"/>
      <c r="M40" s="89"/>
      <c r="N40" s="132"/>
    </row>
    <row r="41" spans="1:14" ht="15" x14ac:dyDescent="0.2">
      <c r="A41" s="9">
        <v>30</v>
      </c>
      <c r="B41" s="40" t="s">
        <v>58</v>
      </c>
      <c r="C41" s="41" t="s">
        <v>59</v>
      </c>
      <c r="D41" s="190" t="s">
        <v>390</v>
      </c>
      <c r="E41" s="9" t="s">
        <v>278</v>
      </c>
      <c r="F41" s="9">
        <v>1</v>
      </c>
      <c r="G41" s="43"/>
      <c r="H41" s="9">
        <v>1</v>
      </c>
      <c r="I41" s="9">
        <v>1</v>
      </c>
      <c r="J41" s="124">
        <v>1</v>
      </c>
      <c r="K41" s="120">
        <v>1</v>
      </c>
      <c r="L41" s="89"/>
      <c r="M41" s="89"/>
      <c r="N41" s="132"/>
    </row>
    <row r="42" spans="1:14" ht="15" x14ac:dyDescent="0.2">
      <c r="A42" s="9">
        <v>31</v>
      </c>
      <c r="B42" s="40" t="s">
        <v>60</v>
      </c>
      <c r="C42" s="42" t="s">
        <v>61</v>
      </c>
      <c r="D42" s="190" t="s">
        <v>390</v>
      </c>
      <c r="E42" s="9"/>
      <c r="F42" s="9">
        <v>1</v>
      </c>
      <c r="G42" s="43"/>
      <c r="H42" s="9">
        <v>1</v>
      </c>
      <c r="I42" s="9">
        <v>1</v>
      </c>
      <c r="J42" s="124">
        <v>1</v>
      </c>
      <c r="K42" s="120"/>
      <c r="L42" s="89">
        <v>1</v>
      </c>
      <c r="M42" s="89"/>
      <c r="N42" s="132"/>
    </row>
    <row r="43" spans="1:14" ht="15" x14ac:dyDescent="0.2">
      <c r="A43" s="9">
        <v>32</v>
      </c>
      <c r="B43" s="40" t="s">
        <v>62</v>
      </c>
      <c r="C43" s="41" t="s">
        <v>63</v>
      </c>
      <c r="D43" s="190" t="s">
        <v>390</v>
      </c>
      <c r="E43" s="9" t="s">
        <v>278</v>
      </c>
      <c r="F43" s="9">
        <v>1</v>
      </c>
      <c r="G43" s="43"/>
      <c r="H43" s="9">
        <v>1</v>
      </c>
      <c r="I43" s="9">
        <v>1</v>
      </c>
      <c r="J43" s="124">
        <v>1</v>
      </c>
      <c r="K43" s="120"/>
      <c r="L43" s="89"/>
      <c r="M43" s="89">
        <v>1</v>
      </c>
      <c r="N43" s="132"/>
    </row>
    <row r="44" spans="1:14" ht="15" x14ac:dyDescent="0.2">
      <c r="A44" s="9">
        <v>33</v>
      </c>
      <c r="B44" s="40" t="s">
        <v>64</v>
      </c>
      <c r="C44" s="43" t="s">
        <v>65</v>
      </c>
      <c r="D44" s="190" t="s">
        <v>312</v>
      </c>
      <c r="E44" s="9"/>
      <c r="F44" s="9">
        <v>1</v>
      </c>
      <c r="G44" s="43" t="s">
        <v>322</v>
      </c>
      <c r="H44" s="9">
        <v>1</v>
      </c>
      <c r="I44" s="9">
        <v>1</v>
      </c>
      <c r="J44" s="124"/>
      <c r="K44" s="120"/>
      <c r="L44" s="89"/>
      <c r="M44" s="89"/>
      <c r="N44" s="132"/>
    </row>
    <row r="45" spans="1:14" ht="15" x14ac:dyDescent="0.2">
      <c r="A45" s="9">
        <v>34</v>
      </c>
      <c r="B45" s="40" t="s">
        <v>66</v>
      </c>
      <c r="C45" s="42" t="s">
        <v>67</v>
      </c>
      <c r="D45" s="190" t="s">
        <v>390</v>
      </c>
      <c r="E45" s="9"/>
      <c r="F45" s="9">
        <v>1</v>
      </c>
      <c r="G45" s="43"/>
      <c r="H45" s="9">
        <v>1</v>
      </c>
      <c r="I45" s="9">
        <v>1</v>
      </c>
      <c r="J45" s="124">
        <v>1</v>
      </c>
      <c r="K45" s="120">
        <v>1</v>
      </c>
      <c r="L45" s="89"/>
      <c r="M45" s="89"/>
      <c r="N45" s="132"/>
    </row>
    <row r="46" spans="1:14" ht="15" x14ac:dyDescent="0.2">
      <c r="A46" s="9">
        <v>35</v>
      </c>
      <c r="B46" s="40" t="s">
        <v>68</v>
      </c>
      <c r="C46" s="42" t="s">
        <v>69</v>
      </c>
      <c r="D46" s="190" t="s">
        <v>312</v>
      </c>
      <c r="E46" s="9"/>
      <c r="F46" s="9">
        <v>1</v>
      </c>
      <c r="G46" s="43" t="s">
        <v>315</v>
      </c>
      <c r="H46" s="9">
        <v>1</v>
      </c>
      <c r="I46" s="9">
        <v>1</v>
      </c>
      <c r="J46" s="124"/>
      <c r="K46" s="120"/>
      <c r="L46" s="89"/>
      <c r="M46" s="89"/>
      <c r="N46" s="132"/>
    </row>
    <row r="47" spans="1:14" ht="15" x14ac:dyDescent="0.2">
      <c r="A47" s="9">
        <v>36</v>
      </c>
      <c r="B47" s="40" t="s">
        <v>70</v>
      </c>
      <c r="C47" s="41" t="s">
        <v>71</v>
      </c>
      <c r="D47" s="190" t="s">
        <v>386</v>
      </c>
      <c r="E47" s="9"/>
      <c r="F47" s="9">
        <v>1</v>
      </c>
      <c r="G47" s="43"/>
      <c r="H47" s="9">
        <v>2</v>
      </c>
      <c r="I47" s="9">
        <v>1</v>
      </c>
      <c r="J47" s="124">
        <v>1</v>
      </c>
      <c r="K47" s="120"/>
      <c r="L47" s="89">
        <v>1</v>
      </c>
      <c r="M47" s="89"/>
      <c r="N47" s="132"/>
    </row>
    <row r="48" spans="1:14" ht="15" x14ac:dyDescent="0.2">
      <c r="A48" s="9">
        <v>37</v>
      </c>
      <c r="B48" s="40" t="s">
        <v>72</v>
      </c>
      <c r="C48" s="41" t="s">
        <v>73</v>
      </c>
      <c r="D48" s="190" t="s">
        <v>396</v>
      </c>
      <c r="E48" s="9" t="s">
        <v>278</v>
      </c>
      <c r="F48" s="9"/>
      <c r="G48" s="43"/>
      <c r="H48" s="9">
        <v>3</v>
      </c>
      <c r="I48" s="9">
        <v>1</v>
      </c>
      <c r="J48" s="124"/>
      <c r="K48" s="120"/>
      <c r="L48" s="89"/>
      <c r="M48" s="89"/>
      <c r="N48" s="132"/>
    </row>
    <row r="49" spans="1:15" ht="15" x14ac:dyDescent="0.2">
      <c r="A49" s="9">
        <v>38</v>
      </c>
      <c r="B49" s="40" t="s">
        <v>74</v>
      </c>
      <c r="C49" s="41" t="s">
        <v>75</v>
      </c>
      <c r="D49" s="190" t="s">
        <v>386</v>
      </c>
      <c r="E49" s="9"/>
      <c r="F49" s="9">
        <v>1</v>
      </c>
      <c r="G49" s="43"/>
      <c r="H49" s="9">
        <v>2</v>
      </c>
      <c r="I49" s="9">
        <v>1</v>
      </c>
      <c r="J49" s="124"/>
      <c r="K49" s="120"/>
      <c r="L49" s="89"/>
      <c r="M49" s="89"/>
      <c r="N49" s="132"/>
    </row>
    <row r="50" spans="1:15" ht="15" x14ac:dyDescent="0.2">
      <c r="A50" s="9">
        <v>39</v>
      </c>
      <c r="B50" s="40" t="s">
        <v>76</v>
      </c>
      <c r="C50" s="42" t="s">
        <v>77</v>
      </c>
      <c r="D50" s="190" t="s">
        <v>390</v>
      </c>
      <c r="E50" s="9"/>
      <c r="F50" s="9">
        <v>1</v>
      </c>
      <c r="G50" s="43"/>
      <c r="H50" s="9">
        <v>1</v>
      </c>
      <c r="I50" s="9">
        <v>1</v>
      </c>
      <c r="J50" s="124">
        <v>1</v>
      </c>
      <c r="K50" s="120"/>
      <c r="L50" s="89">
        <v>1</v>
      </c>
      <c r="M50" s="89">
        <v>1</v>
      </c>
      <c r="N50" s="132">
        <v>1</v>
      </c>
    </row>
    <row r="51" spans="1:15" ht="15" x14ac:dyDescent="0.2">
      <c r="A51" s="9">
        <v>40</v>
      </c>
      <c r="B51" s="40" t="s">
        <v>78</v>
      </c>
      <c r="C51" s="41" t="s">
        <v>79</v>
      </c>
      <c r="D51" s="190" t="s">
        <v>390</v>
      </c>
      <c r="E51" s="9"/>
      <c r="F51" s="9">
        <v>1</v>
      </c>
      <c r="G51" s="43"/>
      <c r="H51" s="9">
        <v>1</v>
      </c>
      <c r="I51" s="9">
        <v>1</v>
      </c>
      <c r="J51" s="124">
        <v>1</v>
      </c>
      <c r="K51" s="120">
        <v>1</v>
      </c>
      <c r="L51" s="89"/>
      <c r="M51" s="89"/>
      <c r="N51" s="132"/>
    </row>
    <row r="52" spans="1:15" ht="15" x14ac:dyDescent="0.2">
      <c r="A52" s="9">
        <v>41</v>
      </c>
      <c r="B52" s="40" t="s">
        <v>80</v>
      </c>
      <c r="C52" s="41" t="s">
        <v>69</v>
      </c>
      <c r="D52" s="190" t="s">
        <v>390</v>
      </c>
      <c r="E52" s="9"/>
      <c r="F52" s="9">
        <v>1</v>
      </c>
      <c r="G52" s="43"/>
      <c r="H52" s="9">
        <v>1</v>
      </c>
      <c r="I52" s="9">
        <v>1</v>
      </c>
      <c r="J52" s="124">
        <v>1</v>
      </c>
      <c r="K52" s="120">
        <v>1</v>
      </c>
      <c r="L52" s="89"/>
      <c r="M52" s="89"/>
      <c r="N52" s="132"/>
    </row>
    <row r="53" spans="1:15" ht="15" x14ac:dyDescent="0.2">
      <c r="A53" s="9">
        <v>42</v>
      </c>
      <c r="B53" s="40" t="s">
        <v>81</v>
      </c>
      <c r="C53" s="42" t="s">
        <v>82</v>
      </c>
      <c r="D53" s="190" t="s">
        <v>396</v>
      </c>
      <c r="E53" s="9" t="s">
        <v>278</v>
      </c>
      <c r="F53" s="9"/>
      <c r="G53" s="43"/>
      <c r="H53" s="9">
        <v>3</v>
      </c>
      <c r="I53" s="9">
        <v>1</v>
      </c>
      <c r="J53" s="124"/>
      <c r="K53" s="120"/>
      <c r="L53" s="89"/>
      <c r="M53" s="89"/>
      <c r="N53" s="132"/>
    </row>
    <row r="54" spans="1:15" ht="15" x14ac:dyDescent="0.2">
      <c r="A54" s="9">
        <v>43</v>
      </c>
      <c r="B54" s="40" t="s">
        <v>83</v>
      </c>
      <c r="C54" s="42" t="s">
        <v>84</v>
      </c>
      <c r="D54" s="190" t="s">
        <v>390</v>
      </c>
      <c r="E54" s="9"/>
      <c r="F54" s="9">
        <v>1</v>
      </c>
      <c r="G54" s="43"/>
      <c r="H54" s="9">
        <v>1</v>
      </c>
      <c r="I54" s="9">
        <v>1</v>
      </c>
      <c r="J54" s="124"/>
      <c r="K54" s="120"/>
      <c r="L54" s="89"/>
      <c r="M54" s="89"/>
      <c r="N54" s="132"/>
    </row>
    <row r="55" spans="1:15" ht="15" x14ac:dyDescent="0.2">
      <c r="A55" s="9">
        <v>44</v>
      </c>
      <c r="B55" s="40" t="s">
        <v>85</v>
      </c>
      <c r="C55" s="41" t="s">
        <v>86</v>
      </c>
      <c r="D55" s="190" t="s">
        <v>396</v>
      </c>
      <c r="E55" s="9"/>
      <c r="F55" s="9"/>
      <c r="G55" s="43"/>
      <c r="H55" s="9">
        <v>3</v>
      </c>
      <c r="I55" s="9">
        <v>1</v>
      </c>
      <c r="J55" s="124">
        <v>1</v>
      </c>
      <c r="K55" s="120">
        <v>1</v>
      </c>
      <c r="L55" s="89"/>
      <c r="M55" s="89"/>
      <c r="N55" s="132"/>
    </row>
    <row r="56" spans="1:15" ht="15" x14ac:dyDescent="0.2">
      <c r="A56" s="9">
        <v>45</v>
      </c>
      <c r="B56" s="40" t="s">
        <v>87</v>
      </c>
      <c r="C56" s="41" t="s">
        <v>88</v>
      </c>
      <c r="D56" s="190" t="s">
        <v>388</v>
      </c>
      <c r="E56" s="9" t="s">
        <v>278</v>
      </c>
      <c r="F56" s="9"/>
      <c r="G56" s="43"/>
      <c r="H56" s="9">
        <v>3</v>
      </c>
      <c r="I56" s="9">
        <v>2</v>
      </c>
      <c r="J56" s="124"/>
      <c r="K56" s="120"/>
      <c r="L56" s="89"/>
      <c r="M56" s="89"/>
      <c r="N56" s="132"/>
    </row>
    <row r="57" spans="1:15" ht="15" x14ac:dyDescent="0.2">
      <c r="A57" s="9">
        <v>46</v>
      </c>
      <c r="B57" s="40" t="s">
        <v>89</v>
      </c>
      <c r="C57" s="42" t="s">
        <v>90</v>
      </c>
      <c r="D57" s="190" t="s">
        <v>391</v>
      </c>
      <c r="E57" s="9"/>
      <c r="F57" s="9"/>
      <c r="G57" s="43"/>
      <c r="H57" s="9"/>
      <c r="I57" s="9"/>
      <c r="J57" s="124">
        <v>1</v>
      </c>
      <c r="K57" s="120"/>
      <c r="L57" s="89">
        <v>1</v>
      </c>
      <c r="M57" s="89"/>
      <c r="N57" s="132"/>
    </row>
    <row r="58" spans="1:15" ht="15" x14ac:dyDescent="0.2">
      <c r="A58" s="9">
        <v>47</v>
      </c>
      <c r="B58" s="40" t="s">
        <v>91</v>
      </c>
      <c r="C58" s="42" t="s">
        <v>92</v>
      </c>
      <c r="D58" s="190" t="s">
        <v>386</v>
      </c>
      <c r="E58" s="9"/>
      <c r="F58" s="9">
        <v>1</v>
      </c>
      <c r="G58" s="43"/>
      <c r="H58" s="9">
        <v>2</v>
      </c>
      <c r="I58" s="9">
        <v>1</v>
      </c>
      <c r="J58" s="124">
        <v>1</v>
      </c>
      <c r="K58" s="120"/>
      <c r="L58" s="89"/>
      <c r="M58" s="89">
        <v>1</v>
      </c>
      <c r="N58" s="132"/>
    </row>
    <row r="59" spans="1:15" ht="15" x14ac:dyDescent="0.2">
      <c r="A59" s="9">
        <v>48</v>
      </c>
      <c r="B59" s="40" t="s">
        <v>93</v>
      </c>
      <c r="C59" s="41" t="s">
        <v>94</v>
      </c>
      <c r="D59" s="190" t="s">
        <v>396</v>
      </c>
      <c r="E59" s="9"/>
      <c r="F59" s="9"/>
      <c r="G59" s="43"/>
      <c r="H59" s="9">
        <v>3</v>
      </c>
      <c r="I59" s="9">
        <v>1</v>
      </c>
      <c r="J59" s="124">
        <v>1</v>
      </c>
      <c r="K59" s="120"/>
      <c r="L59" s="89">
        <v>1</v>
      </c>
      <c r="M59" s="89"/>
      <c r="N59" s="132"/>
    </row>
    <row r="60" spans="1:15" ht="15" x14ac:dyDescent="0.2">
      <c r="A60" s="9">
        <v>49</v>
      </c>
      <c r="B60" s="40" t="s">
        <v>95</v>
      </c>
      <c r="C60" s="42" t="s">
        <v>96</v>
      </c>
      <c r="D60" s="190" t="s">
        <v>386</v>
      </c>
      <c r="E60" s="9"/>
      <c r="F60" s="9">
        <v>1</v>
      </c>
      <c r="G60" s="43"/>
      <c r="H60" s="9">
        <v>2</v>
      </c>
      <c r="I60" s="9">
        <v>1</v>
      </c>
      <c r="J60" s="124">
        <v>1</v>
      </c>
      <c r="K60" s="120"/>
      <c r="L60" s="89">
        <v>1</v>
      </c>
      <c r="M60" s="89"/>
      <c r="N60" s="132"/>
    </row>
    <row r="61" spans="1:15" ht="15" x14ac:dyDescent="0.2">
      <c r="A61" s="9">
        <v>50</v>
      </c>
      <c r="B61" s="40" t="s">
        <v>97</v>
      </c>
      <c r="C61" s="42" t="s">
        <v>98</v>
      </c>
      <c r="D61" s="190" t="s">
        <v>391</v>
      </c>
      <c r="E61" s="9"/>
      <c r="F61" s="9"/>
      <c r="G61" s="43"/>
      <c r="H61" s="9"/>
      <c r="I61" s="9"/>
      <c r="J61" s="124">
        <v>1</v>
      </c>
      <c r="K61" s="120"/>
      <c r="L61" s="89">
        <v>1</v>
      </c>
      <c r="M61" s="89"/>
      <c r="N61" s="132"/>
    </row>
    <row r="62" spans="1:15" ht="15" x14ac:dyDescent="0.2">
      <c r="A62" s="9">
        <v>51</v>
      </c>
      <c r="B62" s="40" t="s">
        <v>99</v>
      </c>
      <c r="C62" s="41" t="s">
        <v>100</v>
      </c>
      <c r="D62" s="190" t="s">
        <v>390</v>
      </c>
      <c r="E62" s="9" t="s">
        <v>278</v>
      </c>
      <c r="F62" s="9">
        <v>1</v>
      </c>
      <c r="G62" s="43"/>
      <c r="H62" s="9">
        <v>1</v>
      </c>
      <c r="I62" s="9">
        <v>1</v>
      </c>
      <c r="J62" s="124">
        <v>1</v>
      </c>
      <c r="K62" s="120">
        <v>1</v>
      </c>
      <c r="L62" s="89"/>
      <c r="M62" s="89"/>
      <c r="N62" s="132"/>
      <c r="O62" s="135" t="s">
        <v>404</v>
      </c>
    </row>
    <row r="63" spans="1:15" ht="15" x14ac:dyDescent="0.2">
      <c r="A63" s="9">
        <v>52</v>
      </c>
      <c r="B63" s="40" t="s">
        <v>101</v>
      </c>
      <c r="C63" s="41" t="s">
        <v>102</v>
      </c>
      <c r="D63" s="190" t="s">
        <v>396</v>
      </c>
      <c r="E63" s="9"/>
      <c r="F63" s="9"/>
      <c r="G63" s="43"/>
      <c r="H63" s="9">
        <v>3</v>
      </c>
      <c r="I63" s="9">
        <v>1</v>
      </c>
      <c r="J63" s="124">
        <v>1</v>
      </c>
      <c r="K63" s="120"/>
      <c r="L63" s="89">
        <v>1</v>
      </c>
      <c r="M63" s="89"/>
      <c r="N63" s="132"/>
    </row>
    <row r="64" spans="1:15" ht="15" x14ac:dyDescent="0.2">
      <c r="A64" s="9">
        <v>53</v>
      </c>
      <c r="B64" s="40" t="s">
        <v>103</v>
      </c>
      <c r="C64" s="41" t="s">
        <v>104</v>
      </c>
      <c r="D64" s="190" t="s">
        <v>396</v>
      </c>
      <c r="E64" s="9" t="s">
        <v>278</v>
      </c>
      <c r="F64" s="9"/>
      <c r="G64" s="43"/>
      <c r="H64" s="9">
        <v>3</v>
      </c>
      <c r="I64" s="9">
        <v>1</v>
      </c>
      <c r="J64" s="124"/>
      <c r="K64" s="120"/>
      <c r="L64" s="89"/>
      <c r="M64" s="89"/>
      <c r="N64" s="132"/>
    </row>
    <row r="65" spans="1:14" ht="15" x14ac:dyDescent="0.2">
      <c r="A65" s="9">
        <v>54</v>
      </c>
      <c r="B65" s="40" t="s">
        <v>105</v>
      </c>
      <c r="C65" s="41" t="s">
        <v>106</v>
      </c>
      <c r="D65" s="190" t="s">
        <v>386</v>
      </c>
      <c r="E65" s="9"/>
      <c r="F65" s="9">
        <v>1</v>
      </c>
      <c r="G65" s="43"/>
      <c r="H65" s="9">
        <v>2</v>
      </c>
      <c r="I65" s="9">
        <v>1</v>
      </c>
      <c r="J65" s="124">
        <v>1</v>
      </c>
      <c r="K65" s="120">
        <v>1</v>
      </c>
      <c r="L65" s="89"/>
      <c r="M65" s="89"/>
      <c r="N65" s="132"/>
    </row>
    <row r="66" spans="1:14" ht="15" x14ac:dyDescent="0.2">
      <c r="A66" s="9">
        <v>55</v>
      </c>
      <c r="B66" s="40" t="s">
        <v>107</v>
      </c>
      <c r="C66" s="43" t="s">
        <v>108</v>
      </c>
      <c r="D66" s="190" t="s">
        <v>390</v>
      </c>
      <c r="E66" s="9"/>
      <c r="F66" s="9">
        <v>1</v>
      </c>
      <c r="G66" s="43" t="s">
        <v>109</v>
      </c>
      <c r="H66" s="9">
        <v>1</v>
      </c>
      <c r="I66" s="9">
        <v>1</v>
      </c>
      <c r="J66" s="124">
        <v>1</v>
      </c>
      <c r="K66" s="120"/>
      <c r="L66" s="89">
        <v>1</v>
      </c>
      <c r="M66" s="89"/>
      <c r="N66" s="132"/>
    </row>
    <row r="67" spans="1:14" ht="15" x14ac:dyDescent="0.2">
      <c r="A67" s="9">
        <v>56</v>
      </c>
      <c r="B67" s="40" t="s">
        <v>111</v>
      </c>
      <c r="C67" s="42" t="s">
        <v>112</v>
      </c>
      <c r="D67" s="190" t="s">
        <v>391</v>
      </c>
      <c r="E67" s="9"/>
      <c r="F67" s="9"/>
      <c r="G67" s="43"/>
      <c r="H67" s="9"/>
      <c r="I67" s="9"/>
      <c r="J67" s="124">
        <v>1</v>
      </c>
      <c r="K67" s="120"/>
      <c r="L67" s="89">
        <v>1</v>
      </c>
      <c r="M67" s="89">
        <v>1</v>
      </c>
      <c r="N67" s="132">
        <v>1</v>
      </c>
    </row>
    <row r="68" spans="1:14" ht="15" x14ac:dyDescent="0.2">
      <c r="A68" s="9">
        <v>57</v>
      </c>
      <c r="B68" s="40" t="s">
        <v>113</v>
      </c>
      <c r="C68" s="41" t="s">
        <v>110</v>
      </c>
      <c r="D68" s="190" t="s">
        <v>396</v>
      </c>
      <c r="E68" s="9" t="s">
        <v>278</v>
      </c>
      <c r="F68" s="9"/>
      <c r="G68" s="43"/>
      <c r="H68" s="9">
        <v>3</v>
      </c>
      <c r="I68" s="9">
        <v>1</v>
      </c>
      <c r="J68" s="124"/>
      <c r="K68" s="120"/>
      <c r="L68" s="89"/>
      <c r="M68" s="89"/>
      <c r="N68" s="132"/>
    </row>
    <row r="69" spans="1:14" ht="15" x14ac:dyDescent="0.2">
      <c r="A69" s="9">
        <v>58</v>
      </c>
      <c r="B69" s="40" t="s">
        <v>114</v>
      </c>
      <c r="C69" s="41" t="s">
        <v>115</v>
      </c>
      <c r="D69" s="190" t="s">
        <v>386</v>
      </c>
      <c r="E69" s="9" t="s">
        <v>278</v>
      </c>
      <c r="F69" s="9">
        <v>1</v>
      </c>
      <c r="G69" s="43"/>
      <c r="H69" s="9">
        <v>2</v>
      </c>
      <c r="I69" s="9">
        <v>1</v>
      </c>
      <c r="J69" s="124">
        <v>1</v>
      </c>
      <c r="K69" s="120"/>
      <c r="L69" s="89">
        <v>1</v>
      </c>
      <c r="M69" s="89"/>
      <c r="N69" s="132"/>
    </row>
    <row r="70" spans="1:14" ht="15" x14ac:dyDescent="0.2">
      <c r="A70" s="9">
        <v>59</v>
      </c>
      <c r="B70" s="40" t="s">
        <v>116</v>
      </c>
      <c r="C70" s="41" t="s">
        <v>115</v>
      </c>
      <c r="D70" s="190" t="s">
        <v>312</v>
      </c>
      <c r="E70" s="9" t="s">
        <v>278</v>
      </c>
      <c r="F70" s="9"/>
      <c r="G70" s="43" t="s">
        <v>310</v>
      </c>
      <c r="H70" s="9">
        <v>3</v>
      </c>
      <c r="I70" s="9">
        <v>1</v>
      </c>
      <c r="J70" s="124"/>
      <c r="K70" s="120"/>
      <c r="L70" s="89"/>
      <c r="M70" s="89"/>
      <c r="N70" s="132"/>
    </row>
    <row r="71" spans="1:14" ht="15" x14ac:dyDescent="0.2">
      <c r="A71" s="9">
        <v>60</v>
      </c>
      <c r="B71" s="40" t="s">
        <v>117</v>
      </c>
      <c r="C71" s="41" t="s">
        <v>118</v>
      </c>
      <c r="D71" s="190" t="s">
        <v>391</v>
      </c>
      <c r="E71" s="9"/>
      <c r="F71" s="9"/>
      <c r="G71" s="43"/>
      <c r="H71" s="9"/>
      <c r="I71" s="9"/>
      <c r="J71" s="124">
        <v>1</v>
      </c>
      <c r="K71" s="120"/>
      <c r="L71" s="89">
        <v>1</v>
      </c>
      <c r="M71" s="89"/>
      <c r="N71" s="132"/>
    </row>
    <row r="72" spans="1:14" ht="15" x14ac:dyDescent="0.2">
      <c r="A72" s="9">
        <v>61</v>
      </c>
      <c r="B72" s="40" t="s">
        <v>119</v>
      </c>
      <c r="C72" s="42" t="s">
        <v>120</v>
      </c>
      <c r="D72" s="190" t="s">
        <v>391</v>
      </c>
      <c r="E72" s="9"/>
      <c r="F72" s="9"/>
      <c r="G72" s="43"/>
      <c r="H72" s="9"/>
      <c r="I72" s="9"/>
      <c r="J72" s="124">
        <v>1</v>
      </c>
      <c r="K72" s="120"/>
      <c r="L72" s="89">
        <v>1</v>
      </c>
      <c r="M72" s="89"/>
      <c r="N72" s="132"/>
    </row>
    <row r="73" spans="1:14" ht="15" x14ac:dyDescent="0.2">
      <c r="A73" s="9">
        <v>62</v>
      </c>
      <c r="B73" s="40" t="s">
        <v>121</v>
      </c>
      <c r="C73" s="42" t="s">
        <v>122</v>
      </c>
      <c r="D73" s="190" t="s">
        <v>391</v>
      </c>
      <c r="E73" s="9"/>
      <c r="F73" s="9"/>
      <c r="G73" s="43"/>
      <c r="H73" s="9"/>
      <c r="I73" s="9"/>
      <c r="J73" s="124"/>
      <c r="K73" s="120"/>
      <c r="L73" s="89"/>
      <c r="M73" s="89"/>
      <c r="N73" s="132"/>
    </row>
    <row r="74" spans="1:14" ht="15" x14ac:dyDescent="0.2">
      <c r="A74" s="9">
        <v>63</v>
      </c>
      <c r="B74" s="40" t="s">
        <v>123</v>
      </c>
      <c r="C74" s="41" t="s">
        <v>124</v>
      </c>
      <c r="D74" s="190" t="s">
        <v>391</v>
      </c>
      <c r="E74" s="9"/>
      <c r="F74" s="9"/>
      <c r="G74" s="43"/>
      <c r="H74" s="9"/>
      <c r="I74" s="9"/>
      <c r="J74" s="124">
        <v>1</v>
      </c>
      <c r="K74" s="120"/>
      <c r="L74" s="89">
        <v>1</v>
      </c>
      <c r="M74" s="89">
        <v>1</v>
      </c>
      <c r="N74" s="132">
        <v>1</v>
      </c>
    </row>
    <row r="75" spans="1:14" ht="15" x14ac:dyDescent="0.2">
      <c r="A75" s="9">
        <v>64</v>
      </c>
      <c r="B75" s="40" t="s">
        <v>125</v>
      </c>
      <c r="C75" s="41" t="s">
        <v>126</v>
      </c>
      <c r="D75" s="190" t="s">
        <v>387</v>
      </c>
      <c r="E75" s="9"/>
      <c r="F75" s="9">
        <v>1</v>
      </c>
      <c r="G75" s="43"/>
      <c r="H75" s="9">
        <v>1</v>
      </c>
      <c r="I75" s="9">
        <v>2</v>
      </c>
      <c r="J75" s="124"/>
      <c r="K75" s="120"/>
      <c r="L75" s="89"/>
      <c r="M75" s="89"/>
      <c r="N75" s="132"/>
    </row>
    <row r="76" spans="1:14" ht="15" x14ac:dyDescent="0.2">
      <c r="A76" s="9">
        <v>65</v>
      </c>
      <c r="B76" s="40" t="s">
        <v>127</v>
      </c>
      <c r="C76" s="42" t="s">
        <v>128</v>
      </c>
      <c r="D76" s="190" t="s">
        <v>389</v>
      </c>
      <c r="E76" s="9"/>
      <c r="F76" s="9">
        <v>1</v>
      </c>
      <c r="G76" s="43"/>
      <c r="H76" s="9">
        <v>2</v>
      </c>
      <c r="I76" s="9">
        <v>2</v>
      </c>
      <c r="J76" s="124"/>
      <c r="K76" s="120"/>
      <c r="L76" s="89"/>
      <c r="M76" s="89"/>
      <c r="N76" s="132"/>
    </row>
    <row r="77" spans="1:14" ht="15" x14ac:dyDescent="0.2">
      <c r="A77" s="9">
        <v>66</v>
      </c>
      <c r="B77" s="40" t="s">
        <v>129</v>
      </c>
      <c r="C77" s="42" t="s">
        <v>130</v>
      </c>
      <c r="D77" s="190" t="s">
        <v>387</v>
      </c>
      <c r="E77" s="9"/>
      <c r="F77" s="9">
        <v>1</v>
      </c>
      <c r="G77" s="43"/>
      <c r="H77" s="9">
        <v>1</v>
      </c>
      <c r="I77" s="9">
        <v>2</v>
      </c>
      <c r="J77" s="124">
        <v>1</v>
      </c>
      <c r="K77" s="120"/>
      <c r="L77" s="89">
        <v>1</v>
      </c>
      <c r="M77" s="89"/>
      <c r="N77" s="132"/>
    </row>
    <row r="78" spans="1:14" ht="15" x14ac:dyDescent="0.2">
      <c r="A78" s="9">
        <v>67</v>
      </c>
      <c r="B78" s="40" t="s">
        <v>131</v>
      </c>
      <c r="C78" s="41" t="s">
        <v>132</v>
      </c>
      <c r="D78" s="190" t="s">
        <v>389</v>
      </c>
      <c r="E78" s="9"/>
      <c r="F78" s="9">
        <v>1</v>
      </c>
      <c r="G78" s="43"/>
      <c r="H78" s="9">
        <v>2</v>
      </c>
      <c r="I78" s="9">
        <v>2</v>
      </c>
      <c r="J78" s="124">
        <v>1</v>
      </c>
      <c r="K78" s="120"/>
      <c r="L78" s="89">
        <v>1</v>
      </c>
      <c r="M78" s="89"/>
      <c r="N78" s="132"/>
    </row>
    <row r="79" spans="1:14" ht="15" x14ac:dyDescent="0.2">
      <c r="A79" s="9">
        <v>68</v>
      </c>
      <c r="B79" s="40" t="s">
        <v>133</v>
      </c>
      <c r="C79" s="43" t="s">
        <v>134</v>
      </c>
      <c r="D79" s="190" t="s">
        <v>389</v>
      </c>
      <c r="E79" s="9"/>
      <c r="F79" s="9">
        <v>1</v>
      </c>
      <c r="G79" s="43"/>
      <c r="H79" s="9">
        <v>2</v>
      </c>
      <c r="I79" s="9">
        <v>2</v>
      </c>
      <c r="J79" s="124"/>
      <c r="K79" s="120"/>
      <c r="L79" s="89"/>
      <c r="M79" s="89"/>
      <c r="N79" s="132"/>
    </row>
    <row r="80" spans="1:14" ht="15" x14ac:dyDescent="0.2">
      <c r="A80" s="9">
        <v>69</v>
      </c>
      <c r="B80" s="40" t="s">
        <v>135</v>
      </c>
      <c r="C80" s="41" t="s">
        <v>136</v>
      </c>
      <c r="D80" s="190" t="s">
        <v>391</v>
      </c>
      <c r="E80" s="9"/>
      <c r="F80" s="9"/>
      <c r="G80" s="43"/>
      <c r="H80" s="9"/>
      <c r="I80" s="9"/>
      <c r="J80" s="124">
        <v>1</v>
      </c>
      <c r="K80" s="120"/>
      <c r="L80" s="89">
        <v>1</v>
      </c>
      <c r="M80" s="89">
        <v>1</v>
      </c>
      <c r="N80" s="132">
        <v>1</v>
      </c>
    </row>
    <row r="81" spans="1:14" ht="15" x14ac:dyDescent="0.2">
      <c r="A81" s="9">
        <v>70</v>
      </c>
      <c r="B81" s="40" t="s">
        <v>137</v>
      </c>
      <c r="C81" s="41" t="s">
        <v>138</v>
      </c>
      <c r="D81" s="190" t="s">
        <v>391</v>
      </c>
      <c r="E81" s="9"/>
      <c r="F81" s="9"/>
      <c r="G81" s="43"/>
      <c r="H81" s="9"/>
      <c r="I81" s="9"/>
      <c r="J81" s="124">
        <v>1</v>
      </c>
      <c r="K81" s="120"/>
      <c r="L81" s="89">
        <v>1</v>
      </c>
      <c r="M81" s="89">
        <v>1</v>
      </c>
      <c r="N81" s="132">
        <v>1</v>
      </c>
    </row>
    <row r="82" spans="1:14" ht="15" x14ac:dyDescent="0.2">
      <c r="A82" s="9">
        <v>71</v>
      </c>
      <c r="B82" s="40" t="s">
        <v>139</v>
      </c>
      <c r="C82" s="41" t="s">
        <v>140</v>
      </c>
      <c r="D82" s="190" t="s">
        <v>389</v>
      </c>
      <c r="E82" s="9"/>
      <c r="F82" s="9">
        <v>1</v>
      </c>
      <c r="G82" s="43"/>
      <c r="H82" s="9">
        <v>2</v>
      </c>
      <c r="I82" s="9">
        <v>2</v>
      </c>
      <c r="J82" s="124">
        <v>1</v>
      </c>
      <c r="K82" s="120"/>
      <c r="L82" s="89">
        <v>1</v>
      </c>
      <c r="M82" s="89"/>
      <c r="N82" s="132"/>
    </row>
    <row r="83" spans="1:14" ht="15" x14ac:dyDescent="0.2">
      <c r="A83" s="9">
        <v>72</v>
      </c>
      <c r="B83" s="40" t="s">
        <v>141</v>
      </c>
      <c r="C83" s="41" t="s">
        <v>142</v>
      </c>
      <c r="D83" s="190" t="s">
        <v>388</v>
      </c>
      <c r="E83" s="9" t="s">
        <v>278</v>
      </c>
      <c r="F83" s="9"/>
      <c r="G83" s="43"/>
      <c r="H83" s="9">
        <v>3</v>
      </c>
      <c r="I83" s="9">
        <v>2</v>
      </c>
      <c r="J83" s="124"/>
      <c r="K83" s="120"/>
      <c r="L83" s="89"/>
      <c r="M83" s="89"/>
      <c r="N83" s="132"/>
    </row>
    <row r="84" spans="1:14" ht="15" x14ac:dyDescent="0.2">
      <c r="A84" s="9">
        <v>73</v>
      </c>
      <c r="B84" s="40" t="s">
        <v>143</v>
      </c>
      <c r="C84" s="41" t="s">
        <v>144</v>
      </c>
      <c r="D84" s="190" t="s">
        <v>388</v>
      </c>
      <c r="E84" s="9"/>
      <c r="F84" s="9"/>
      <c r="G84" s="43"/>
      <c r="H84" s="9">
        <v>3</v>
      </c>
      <c r="I84" s="9">
        <v>2</v>
      </c>
      <c r="J84" s="124">
        <v>1</v>
      </c>
      <c r="K84" s="120"/>
      <c r="L84" s="89"/>
      <c r="M84" s="89">
        <v>1</v>
      </c>
      <c r="N84" s="132"/>
    </row>
    <row r="85" spans="1:14" ht="15" x14ac:dyDescent="0.2">
      <c r="A85" s="9">
        <v>74</v>
      </c>
      <c r="B85" s="96" t="s">
        <v>145</v>
      </c>
      <c r="C85" s="42" t="s">
        <v>146</v>
      </c>
      <c r="D85" s="190" t="s">
        <v>390</v>
      </c>
      <c r="E85" s="9"/>
      <c r="F85" s="9">
        <v>1</v>
      </c>
      <c r="G85" s="43"/>
      <c r="H85" s="9">
        <v>1</v>
      </c>
      <c r="I85" s="9">
        <v>1</v>
      </c>
      <c r="J85" s="125">
        <v>1</v>
      </c>
      <c r="K85" s="120"/>
      <c r="L85" s="89"/>
      <c r="M85" s="89">
        <v>1</v>
      </c>
      <c r="N85" s="132"/>
    </row>
    <row r="86" spans="1:14" ht="15" x14ac:dyDescent="0.2">
      <c r="A86" s="9">
        <v>75</v>
      </c>
      <c r="B86" s="40" t="s">
        <v>147</v>
      </c>
      <c r="C86" s="41" t="s">
        <v>148</v>
      </c>
      <c r="D86" s="190" t="s">
        <v>386</v>
      </c>
      <c r="E86" s="9"/>
      <c r="F86" s="9">
        <v>1</v>
      </c>
      <c r="G86" s="43"/>
      <c r="H86" s="9">
        <v>2</v>
      </c>
      <c r="I86" s="9">
        <v>1</v>
      </c>
      <c r="J86" s="124">
        <v>1</v>
      </c>
      <c r="K86" s="120"/>
      <c r="L86" s="89"/>
      <c r="M86" s="89">
        <v>1</v>
      </c>
      <c r="N86" s="132"/>
    </row>
    <row r="87" spans="1:14" ht="15" x14ac:dyDescent="0.2">
      <c r="A87" s="9">
        <v>76</v>
      </c>
      <c r="B87" s="40" t="s">
        <v>149</v>
      </c>
      <c r="C87" s="41" t="s">
        <v>150</v>
      </c>
      <c r="D87" s="190" t="s">
        <v>396</v>
      </c>
      <c r="E87" s="9" t="s">
        <v>278</v>
      </c>
      <c r="F87" s="9"/>
      <c r="G87" s="43"/>
      <c r="H87" s="9">
        <v>3</v>
      </c>
      <c r="I87" s="9">
        <v>1</v>
      </c>
      <c r="J87" s="124"/>
      <c r="K87" s="120"/>
      <c r="L87" s="89"/>
      <c r="M87" s="89"/>
      <c r="N87" s="132"/>
    </row>
    <row r="88" spans="1:14" ht="15" x14ac:dyDescent="0.2">
      <c r="A88" s="9">
        <v>77</v>
      </c>
      <c r="B88" s="40" t="s">
        <v>151</v>
      </c>
      <c r="C88" s="43" t="s">
        <v>152</v>
      </c>
      <c r="D88" s="190" t="s">
        <v>386</v>
      </c>
      <c r="E88" s="9"/>
      <c r="F88" s="9">
        <v>1</v>
      </c>
      <c r="G88" s="43"/>
      <c r="H88" s="9">
        <v>2</v>
      </c>
      <c r="I88" s="9">
        <v>1</v>
      </c>
      <c r="J88" s="124">
        <v>1</v>
      </c>
      <c r="K88" s="120"/>
      <c r="L88" s="89">
        <v>1</v>
      </c>
      <c r="M88" s="89"/>
      <c r="N88" s="132"/>
    </row>
    <row r="89" spans="1:14" ht="15" x14ac:dyDescent="0.2">
      <c r="A89" s="9">
        <v>78</v>
      </c>
      <c r="B89" s="40" t="s">
        <v>153</v>
      </c>
      <c r="C89" s="43" t="s">
        <v>154</v>
      </c>
      <c r="D89" s="190" t="s">
        <v>391</v>
      </c>
      <c r="E89" s="9"/>
      <c r="F89" s="9"/>
      <c r="G89" s="43"/>
      <c r="H89" s="9"/>
      <c r="I89" s="9"/>
      <c r="J89" s="124">
        <v>1</v>
      </c>
      <c r="K89" s="120">
        <v>1</v>
      </c>
      <c r="L89" s="89"/>
      <c r="M89" s="89"/>
      <c r="N89" s="132"/>
    </row>
    <row r="90" spans="1:14" ht="15" x14ac:dyDescent="0.2">
      <c r="A90" s="9">
        <v>79</v>
      </c>
      <c r="B90" s="40" t="s">
        <v>155</v>
      </c>
      <c r="C90" s="43" t="s">
        <v>156</v>
      </c>
      <c r="D90" s="190" t="s">
        <v>396</v>
      </c>
      <c r="E90" s="9"/>
      <c r="F90" s="9"/>
      <c r="G90" s="43"/>
      <c r="H90" s="9">
        <v>3</v>
      </c>
      <c r="I90" s="9">
        <v>1</v>
      </c>
      <c r="J90" s="124"/>
      <c r="K90" s="120"/>
      <c r="L90" s="89"/>
      <c r="M90" s="89"/>
      <c r="N90" s="132"/>
    </row>
    <row r="91" spans="1:14" ht="15" x14ac:dyDescent="0.2">
      <c r="A91" s="9">
        <v>80</v>
      </c>
      <c r="B91" s="40" t="s">
        <v>157</v>
      </c>
      <c r="C91" s="43" t="s">
        <v>158</v>
      </c>
      <c r="D91" s="190" t="s">
        <v>391</v>
      </c>
      <c r="E91" s="9"/>
      <c r="F91" s="9"/>
      <c r="G91" s="43"/>
      <c r="H91" s="9"/>
      <c r="I91" s="9"/>
      <c r="J91" s="124"/>
      <c r="K91" s="120"/>
      <c r="L91" s="89"/>
      <c r="M91" s="89"/>
      <c r="N91" s="132"/>
    </row>
    <row r="92" spans="1:14" ht="15" x14ac:dyDescent="0.2">
      <c r="A92" s="9">
        <v>81</v>
      </c>
      <c r="B92" s="40" t="s">
        <v>159</v>
      </c>
      <c r="C92" s="43" t="s">
        <v>160</v>
      </c>
      <c r="D92" s="190" t="s">
        <v>396</v>
      </c>
      <c r="E92" s="134" t="s">
        <v>278</v>
      </c>
      <c r="F92" s="9"/>
      <c r="G92" s="43"/>
      <c r="H92" s="9">
        <v>3</v>
      </c>
      <c r="I92" s="9">
        <v>1</v>
      </c>
      <c r="J92" s="124">
        <v>1</v>
      </c>
      <c r="K92" s="120"/>
      <c r="L92" s="89">
        <v>1</v>
      </c>
      <c r="M92" s="89"/>
      <c r="N92" s="132"/>
    </row>
    <row r="93" spans="1:14" ht="15" x14ac:dyDescent="0.2">
      <c r="A93" s="9">
        <v>82</v>
      </c>
      <c r="B93" s="40" t="s">
        <v>161</v>
      </c>
      <c r="C93" s="41" t="s">
        <v>162</v>
      </c>
      <c r="D93" s="190" t="s">
        <v>396</v>
      </c>
      <c r="E93" s="9"/>
      <c r="F93" s="9"/>
      <c r="G93" s="43"/>
      <c r="H93" s="9">
        <v>3</v>
      </c>
      <c r="I93" s="9">
        <v>1</v>
      </c>
      <c r="J93" s="124">
        <v>1</v>
      </c>
      <c r="K93" s="120"/>
      <c r="L93" s="89"/>
      <c r="M93" s="89">
        <v>1</v>
      </c>
      <c r="N93" s="132"/>
    </row>
    <row r="94" spans="1:14" ht="15" x14ac:dyDescent="0.2">
      <c r="A94" s="9">
        <v>83</v>
      </c>
      <c r="B94" s="40" t="s">
        <v>163</v>
      </c>
      <c r="C94" s="42" t="s">
        <v>164</v>
      </c>
      <c r="D94" s="190" t="s">
        <v>391</v>
      </c>
      <c r="E94" s="9"/>
      <c r="F94" s="9"/>
      <c r="G94" s="43"/>
      <c r="H94" s="9"/>
      <c r="I94" s="9"/>
      <c r="J94" s="124">
        <v>1</v>
      </c>
      <c r="K94" s="120"/>
      <c r="L94" s="89">
        <v>1</v>
      </c>
      <c r="M94" s="89"/>
      <c r="N94" s="132"/>
    </row>
    <row r="95" spans="1:14" ht="15" x14ac:dyDescent="0.2">
      <c r="A95" s="9">
        <v>84</v>
      </c>
      <c r="B95" s="40" t="s">
        <v>165</v>
      </c>
      <c r="C95" s="41" t="s">
        <v>166</v>
      </c>
      <c r="D95" s="190" t="s">
        <v>389</v>
      </c>
      <c r="E95" s="9"/>
      <c r="F95" s="9">
        <v>1</v>
      </c>
      <c r="G95" s="43"/>
      <c r="H95" s="9">
        <v>2</v>
      </c>
      <c r="I95" s="9">
        <v>2</v>
      </c>
      <c r="J95" s="124">
        <v>1</v>
      </c>
      <c r="K95" s="120"/>
      <c r="L95" s="89">
        <v>1</v>
      </c>
      <c r="M95" s="89"/>
      <c r="N95" s="132"/>
    </row>
    <row r="96" spans="1:14" ht="15" x14ac:dyDescent="0.2">
      <c r="A96" s="9">
        <v>85</v>
      </c>
      <c r="B96" s="40" t="s">
        <v>167</v>
      </c>
      <c r="C96" s="41" t="s">
        <v>168</v>
      </c>
      <c r="D96" s="190" t="s">
        <v>387</v>
      </c>
      <c r="E96" s="9" t="s">
        <v>278</v>
      </c>
      <c r="F96" s="9">
        <v>1</v>
      </c>
      <c r="G96" s="43"/>
      <c r="H96" s="9">
        <v>1</v>
      </c>
      <c r="I96" s="9">
        <v>2</v>
      </c>
      <c r="J96" s="124">
        <v>1</v>
      </c>
      <c r="K96" s="120"/>
      <c r="L96" s="89">
        <v>1</v>
      </c>
      <c r="M96" s="89"/>
      <c r="N96" s="132"/>
    </row>
    <row r="97" spans="1:14" ht="15" x14ac:dyDescent="0.2">
      <c r="A97" s="9">
        <v>86</v>
      </c>
      <c r="B97" s="40" t="s">
        <v>169</v>
      </c>
      <c r="C97" s="41" t="s">
        <v>170</v>
      </c>
      <c r="D97" s="190" t="s">
        <v>387</v>
      </c>
      <c r="E97" s="9" t="s">
        <v>278</v>
      </c>
      <c r="F97" s="9">
        <v>1</v>
      </c>
      <c r="G97" s="43"/>
      <c r="H97" s="9">
        <v>1</v>
      </c>
      <c r="I97" s="9">
        <v>2</v>
      </c>
      <c r="J97" s="124">
        <v>1</v>
      </c>
      <c r="K97" s="120"/>
      <c r="L97" s="89"/>
      <c r="M97" s="89">
        <v>1</v>
      </c>
      <c r="N97" s="132"/>
    </row>
    <row r="98" spans="1:14" ht="15" x14ac:dyDescent="0.2">
      <c r="A98" s="9">
        <v>87</v>
      </c>
      <c r="B98" s="40" t="s">
        <v>171</v>
      </c>
      <c r="C98" s="43" t="s">
        <v>172</v>
      </c>
      <c r="D98" s="190" t="s">
        <v>389</v>
      </c>
      <c r="E98" s="9"/>
      <c r="F98" s="9">
        <v>1</v>
      </c>
      <c r="G98" s="43"/>
      <c r="H98" s="9">
        <v>2</v>
      </c>
      <c r="I98" s="9">
        <v>2</v>
      </c>
      <c r="J98" s="124"/>
      <c r="K98" s="120"/>
      <c r="L98" s="89"/>
      <c r="M98" s="89"/>
      <c r="N98" s="132"/>
    </row>
    <row r="99" spans="1:14" ht="15" x14ac:dyDescent="0.2">
      <c r="A99" s="9">
        <v>88</v>
      </c>
      <c r="B99" s="40" t="s">
        <v>173</v>
      </c>
      <c r="C99" s="43" t="s">
        <v>174</v>
      </c>
      <c r="D99" s="190" t="s">
        <v>389</v>
      </c>
      <c r="E99" s="9"/>
      <c r="F99" s="9">
        <v>1</v>
      </c>
      <c r="G99" s="43"/>
      <c r="H99" s="9">
        <v>2</v>
      </c>
      <c r="I99" s="9">
        <v>2</v>
      </c>
      <c r="J99" s="124"/>
      <c r="K99" s="120"/>
      <c r="L99" s="89"/>
      <c r="M99" s="89"/>
      <c r="N99" s="132"/>
    </row>
    <row r="100" spans="1:14" ht="15" x14ac:dyDescent="0.2">
      <c r="A100" s="9">
        <v>89</v>
      </c>
      <c r="B100" s="40" t="s">
        <v>175</v>
      </c>
      <c r="C100" s="42" t="s">
        <v>176</v>
      </c>
      <c r="D100" s="190" t="s">
        <v>389</v>
      </c>
      <c r="E100" s="9"/>
      <c r="F100" s="9">
        <v>1</v>
      </c>
      <c r="G100" s="43"/>
      <c r="H100" s="9">
        <v>2</v>
      </c>
      <c r="I100" s="9">
        <v>2</v>
      </c>
      <c r="J100" s="124">
        <v>1</v>
      </c>
      <c r="K100" s="120"/>
      <c r="L100" s="89"/>
      <c r="M100" s="89">
        <v>1</v>
      </c>
      <c r="N100" s="132"/>
    </row>
    <row r="101" spans="1:14" ht="15" x14ac:dyDescent="0.2">
      <c r="A101" s="9">
        <v>90</v>
      </c>
      <c r="B101" s="40" t="s">
        <v>177</v>
      </c>
      <c r="C101" s="41" t="s">
        <v>178</v>
      </c>
      <c r="D101" s="190" t="s">
        <v>312</v>
      </c>
      <c r="E101" s="9" t="s">
        <v>278</v>
      </c>
      <c r="F101" s="9"/>
      <c r="G101" s="43" t="s">
        <v>318</v>
      </c>
      <c r="H101" s="9">
        <v>3</v>
      </c>
      <c r="I101" s="9">
        <v>2</v>
      </c>
      <c r="J101" s="124"/>
      <c r="K101" s="120"/>
      <c r="L101" s="89"/>
      <c r="M101" s="89"/>
      <c r="N101" s="132"/>
    </row>
    <row r="102" spans="1:14" ht="15" x14ac:dyDescent="0.2">
      <c r="A102" s="9">
        <v>91</v>
      </c>
      <c r="B102" s="40" t="s">
        <v>179</v>
      </c>
      <c r="C102" s="44" t="s">
        <v>180</v>
      </c>
      <c r="D102" s="190" t="s">
        <v>389</v>
      </c>
      <c r="E102" s="9"/>
      <c r="F102" s="9">
        <v>1</v>
      </c>
      <c r="G102" s="43"/>
      <c r="H102" s="9">
        <v>2</v>
      </c>
      <c r="I102" s="9">
        <v>2</v>
      </c>
      <c r="J102" s="124"/>
      <c r="K102" s="120"/>
      <c r="L102" s="89"/>
      <c r="M102" s="89"/>
      <c r="N102" s="132"/>
    </row>
    <row r="103" spans="1:14" ht="15" x14ac:dyDescent="0.2">
      <c r="A103" s="9">
        <v>92</v>
      </c>
      <c r="B103" s="40" t="s">
        <v>181</v>
      </c>
      <c r="C103" s="41" t="s">
        <v>182</v>
      </c>
      <c r="D103" s="190" t="s">
        <v>387</v>
      </c>
      <c r="E103" s="9"/>
      <c r="F103" s="9">
        <v>1</v>
      </c>
      <c r="G103" s="43"/>
      <c r="H103" s="9">
        <v>1</v>
      </c>
      <c r="I103" s="9">
        <v>2</v>
      </c>
      <c r="J103" s="124">
        <v>1</v>
      </c>
      <c r="K103" s="120"/>
      <c r="L103" s="89">
        <v>1</v>
      </c>
      <c r="M103" s="89"/>
      <c r="N103" s="132"/>
    </row>
    <row r="104" spans="1:14" ht="15" x14ac:dyDescent="0.2">
      <c r="A104" s="9">
        <v>93</v>
      </c>
      <c r="B104" s="40" t="s">
        <v>183</v>
      </c>
      <c r="C104" s="41" t="s">
        <v>184</v>
      </c>
      <c r="D104" s="190" t="s">
        <v>388</v>
      </c>
      <c r="E104" s="9" t="s">
        <v>278</v>
      </c>
      <c r="F104" s="9"/>
      <c r="G104" s="43"/>
      <c r="H104" s="9">
        <v>3</v>
      </c>
      <c r="I104" s="9">
        <v>2</v>
      </c>
      <c r="J104" s="124"/>
      <c r="K104" s="120"/>
      <c r="L104" s="89"/>
      <c r="M104" s="89"/>
      <c r="N104" s="132"/>
    </row>
    <row r="105" spans="1:14" ht="15" x14ac:dyDescent="0.2">
      <c r="A105" s="9">
        <v>94</v>
      </c>
      <c r="B105" s="40" t="s">
        <v>185</v>
      </c>
      <c r="C105" s="41" t="s">
        <v>186</v>
      </c>
      <c r="D105" s="190" t="s">
        <v>388</v>
      </c>
      <c r="E105" s="9" t="s">
        <v>278</v>
      </c>
      <c r="F105" s="9"/>
      <c r="G105" s="43" t="s">
        <v>317</v>
      </c>
      <c r="H105" s="9">
        <v>3</v>
      </c>
      <c r="I105" s="9">
        <v>2</v>
      </c>
      <c r="J105" s="124"/>
      <c r="K105" s="120"/>
      <c r="L105" s="89"/>
      <c r="M105" s="89"/>
      <c r="N105" s="132"/>
    </row>
    <row r="106" spans="1:14" ht="15" x14ac:dyDescent="0.2">
      <c r="A106" s="9">
        <v>95</v>
      </c>
      <c r="B106" s="40" t="s">
        <v>187</v>
      </c>
      <c r="C106" s="41" t="s">
        <v>188</v>
      </c>
      <c r="D106" s="190" t="s">
        <v>387</v>
      </c>
      <c r="E106" s="9" t="s">
        <v>278</v>
      </c>
      <c r="F106" s="9">
        <v>1</v>
      </c>
      <c r="G106" s="43"/>
      <c r="H106" s="9">
        <v>1</v>
      </c>
      <c r="I106" s="9">
        <v>2</v>
      </c>
      <c r="J106" s="124">
        <v>1</v>
      </c>
      <c r="K106" s="120"/>
      <c r="L106" s="89">
        <v>1</v>
      </c>
      <c r="M106" s="89"/>
      <c r="N106" s="132"/>
    </row>
    <row r="107" spans="1:14" ht="15" x14ac:dyDescent="0.2">
      <c r="A107" s="9">
        <v>96</v>
      </c>
      <c r="B107" s="40" t="s">
        <v>189</v>
      </c>
      <c r="C107" s="95" t="s">
        <v>190</v>
      </c>
      <c r="D107" s="190" t="s">
        <v>389</v>
      </c>
      <c r="E107" s="9"/>
      <c r="F107" s="9">
        <v>1</v>
      </c>
      <c r="G107" s="43"/>
      <c r="H107" s="9">
        <v>2</v>
      </c>
      <c r="I107" s="9">
        <v>2</v>
      </c>
      <c r="J107" s="124">
        <v>1</v>
      </c>
      <c r="K107" s="120"/>
      <c r="L107" s="89"/>
      <c r="M107" s="89">
        <v>1</v>
      </c>
      <c r="N107" s="132"/>
    </row>
    <row r="108" spans="1:14" ht="15" x14ac:dyDescent="0.2">
      <c r="A108" s="9">
        <v>97</v>
      </c>
      <c r="B108" s="40" t="s">
        <v>191</v>
      </c>
      <c r="C108" s="41" t="s">
        <v>192</v>
      </c>
      <c r="D108" s="190" t="s">
        <v>389</v>
      </c>
      <c r="E108" s="9"/>
      <c r="F108" s="9">
        <v>1</v>
      </c>
      <c r="G108" s="43"/>
      <c r="H108" s="9">
        <v>2</v>
      </c>
      <c r="I108" s="9">
        <v>2</v>
      </c>
      <c r="J108" s="124">
        <v>1</v>
      </c>
      <c r="K108" s="120"/>
      <c r="L108" s="89">
        <v>1</v>
      </c>
      <c r="M108" s="89"/>
      <c r="N108" s="132"/>
    </row>
    <row r="109" spans="1:14" ht="15" x14ac:dyDescent="0.2">
      <c r="A109" s="9">
        <v>98</v>
      </c>
      <c r="B109" s="40" t="s">
        <v>193</v>
      </c>
      <c r="C109" s="42" t="s">
        <v>194</v>
      </c>
      <c r="D109" s="190" t="s">
        <v>391</v>
      </c>
      <c r="E109" s="9"/>
      <c r="F109" s="9"/>
      <c r="G109" s="43"/>
      <c r="H109" s="9"/>
      <c r="I109" s="9"/>
      <c r="J109" s="124">
        <v>1</v>
      </c>
      <c r="K109" s="120"/>
      <c r="L109" s="89">
        <v>1</v>
      </c>
      <c r="M109" s="89"/>
      <c r="N109" s="132"/>
    </row>
    <row r="110" spans="1:14" ht="15" x14ac:dyDescent="0.2">
      <c r="A110" s="9">
        <v>99</v>
      </c>
      <c r="B110" s="143" t="s">
        <v>195</v>
      </c>
      <c r="C110" s="141" t="s">
        <v>196</v>
      </c>
      <c r="D110" s="190" t="s">
        <v>391</v>
      </c>
      <c r="E110" s="9"/>
      <c r="F110" s="9"/>
      <c r="G110" s="43"/>
      <c r="H110" s="9"/>
      <c r="I110" s="9"/>
      <c r="J110" s="124">
        <v>1</v>
      </c>
      <c r="K110" s="120"/>
      <c r="L110" s="89">
        <v>1</v>
      </c>
      <c r="M110" s="89"/>
      <c r="N110" s="132"/>
    </row>
    <row r="111" spans="1:14" ht="15" x14ac:dyDescent="0.2">
      <c r="A111" s="9">
        <v>100</v>
      </c>
      <c r="B111" s="40" t="s">
        <v>197</v>
      </c>
      <c r="C111" s="43" t="s">
        <v>198</v>
      </c>
      <c r="D111" s="190" t="s">
        <v>389</v>
      </c>
      <c r="E111" s="9"/>
      <c r="F111" s="9">
        <v>1</v>
      </c>
      <c r="G111" s="43"/>
      <c r="H111" s="9">
        <v>2</v>
      </c>
      <c r="I111" s="9">
        <v>2</v>
      </c>
      <c r="J111" s="124"/>
      <c r="K111" s="120"/>
      <c r="L111" s="89"/>
      <c r="M111" s="89"/>
      <c r="N111" s="132"/>
    </row>
    <row r="112" spans="1:14" ht="15" x14ac:dyDescent="0.2">
      <c r="A112" s="9">
        <v>101</v>
      </c>
      <c r="B112" s="40" t="s">
        <v>199</v>
      </c>
      <c r="C112" s="43" t="s">
        <v>200</v>
      </c>
      <c r="D112" s="190" t="s">
        <v>389</v>
      </c>
      <c r="E112" s="9"/>
      <c r="F112" s="9">
        <v>1</v>
      </c>
      <c r="G112" s="43"/>
      <c r="H112" s="9">
        <v>2</v>
      </c>
      <c r="I112" s="9">
        <v>2</v>
      </c>
      <c r="J112" s="124"/>
      <c r="K112" s="120"/>
      <c r="L112" s="89"/>
      <c r="M112" s="89"/>
      <c r="N112" s="132"/>
    </row>
    <row r="113" spans="1:14" ht="15" x14ac:dyDescent="0.2">
      <c r="A113" s="9">
        <v>102</v>
      </c>
      <c r="B113" s="40" t="s">
        <v>201</v>
      </c>
      <c r="C113" s="43" t="s">
        <v>202</v>
      </c>
      <c r="D113" s="190" t="s">
        <v>389</v>
      </c>
      <c r="E113" s="9"/>
      <c r="F113" s="9">
        <v>1</v>
      </c>
      <c r="G113" s="43"/>
      <c r="H113" s="9">
        <v>2</v>
      </c>
      <c r="I113" s="9">
        <v>2</v>
      </c>
      <c r="J113" s="124">
        <v>1</v>
      </c>
      <c r="K113" s="120"/>
      <c r="L113" s="89"/>
      <c r="M113" s="89">
        <v>1</v>
      </c>
      <c r="N113" s="132"/>
    </row>
    <row r="114" spans="1:14" ht="15" x14ac:dyDescent="0.2">
      <c r="A114" s="9">
        <v>103</v>
      </c>
      <c r="B114" s="40" t="s">
        <v>203</v>
      </c>
      <c r="C114" s="43" t="s">
        <v>204</v>
      </c>
      <c r="D114" s="190" t="s">
        <v>389</v>
      </c>
      <c r="E114" s="9" t="s">
        <v>278</v>
      </c>
      <c r="F114" s="9">
        <v>1</v>
      </c>
      <c r="G114" s="43"/>
      <c r="H114" s="9">
        <v>2</v>
      </c>
      <c r="I114" s="9">
        <v>2</v>
      </c>
      <c r="J114" s="124"/>
      <c r="K114" s="120"/>
      <c r="L114" s="89"/>
      <c r="M114" s="89"/>
      <c r="N114" s="132"/>
    </row>
    <row r="115" spans="1:14" ht="15" x14ac:dyDescent="0.2">
      <c r="A115" s="9">
        <v>104</v>
      </c>
      <c r="B115" s="40" t="s">
        <v>205</v>
      </c>
      <c r="C115" s="43" t="s">
        <v>206</v>
      </c>
      <c r="D115" s="190" t="s">
        <v>388</v>
      </c>
      <c r="E115" s="9"/>
      <c r="F115" s="9"/>
      <c r="G115" s="43"/>
      <c r="H115" s="9">
        <v>3</v>
      </c>
      <c r="I115" s="9">
        <v>2</v>
      </c>
      <c r="J115" s="124">
        <v>1</v>
      </c>
      <c r="K115" s="120"/>
      <c r="L115" s="89">
        <v>1</v>
      </c>
      <c r="M115" s="89"/>
      <c r="N115" s="132"/>
    </row>
    <row r="116" spans="1:14" ht="15" x14ac:dyDescent="0.2">
      <c r="A116" s="9">
        <v>105</v>
      </c>
      <c r="B116" s="40" t="s">
        <v>207</v>
      </c>
      <c r="C116" s="43" t="s">
        <v>208</v>
      </c>
      <c r="D116" s="190" t="s">
        <v>391</v>
      </c>
      <c r="E116" s="9"/>
      <c r="F116" s="9"/>
      <c r="G116" s="43"/>
      <c r="H116" s="9"/>
      <c r="I116" s="9"/>
      <c r="J116" s="124">
        <v>1</v>
      </c>
      <c r="K116" s="120">
        <v>1</v>
      </c>
      <c r="L116" s="89"/>
      <c r="M116" s="89"/>
      <c r="N116" s="132"/>
    </row>
    <row r="117" spans="1:14" ht="15" x14ac:dyDescent="0.2">
      <c r="A117" s="9">
        <v>106</v>
      </c>
      <c r="B117" s="40" t="s">
        <v>209</v>
      </c>
      <c r="C117" s="43" t="s">
        <v>210</v>
      </c>
      <c r="D117" s="190" t="s">
        <v>391</v>
      </c>
      <c r="E117" s="9"/>
      <c r="F117" s="9"/>
      <c r="G117" s="43"/>
      <c r="H117" s="9"/>
      <c r="I117" s="9"/>
      <c r="J117" s="124">
        <v>1</v>
      </c>
      <c r="K117" s="120"/>
      <c r="L117" s="89">
        <v>1</v>
      </c>
      <c r="M117" s="89"/>
      <c r="N117" s="132"/>
    </row>
    <row r="118" spans="1:14" ht="15" x14ac:dyDescent="0.2">
      <c r="A118" s="9">
        <v>107</v>
      </c>
      <c r="B118" s="40" t="s">
        <v>211</v>
      </c>
      <c r="C118" s="43" t="s">
        <v>212</v>
      </c>
      <c r="D118" s="190" t="s">
        <v>391</v>
      </c>
      <c r="E118" s="9"/>
      <c r="F118" s="9"/>
      <c r="G118" s="43"/>
      <c r="H118" s="9"/>
      <c r="I118" s="9"/>
      <c r="J118" s="124"/>
      <c r="K118" s="120"/>
      <c r="L118" s="89"/>
      <c r="M118" s="89"/>
      <c r="N118" s="132"/>
    </row>
    <row r="119" spans="1:14" ht="15" x14ac:dyDescent="0.2">
      <c r="A119" s="9">
        <v>108</v>
      </c>
      <c r="B119" s="40" t="s">
        <v>213</v>
      </c>
      <c r="C119" s="43" t="s">
        <v>214</v>
      </c>
      <c r="D119" s="190" t="s">
        <v>391</v>
      </c>
      <c r="E119" s="9"/>
      <c r="F119" s="9"/>
      <c r="G119" s="43"/>
      <c r="H119" s="9"/>
      <c r="I119" s="9"/>
      <c r="J119" s="124"/>
      <c r="K119" s="120"/>
      <c r="L119" s="89"/>
      <c r="M119" s="89"/>
      <c r="N119" s="132"/>
    </row>
    <row r="120" spans="1:14" ht="15" x14ac:dyDescent="0.2">
      <c r="A120" s="9">
        <v>109</v>
      </c>
      <c r="B120" s="40" t="s">
        <v>215</v>
      </c>
      <c r="C120" s="43" t="s">
        <v>216</v>
      </c>
      <c r="D120" s="190" t="s">
        <v>388</v>
      </c>
      <c r="E120" s="9" t="s">
        <v>278</v>
      </c>
      <c r="F120" s="9"/>
      <c r="G120" s="43"/>
      <c r="H120" s="9">
        <v>3</v>
      </c>
      <c r="I120" s="9">
        <v>2</v>
      </c>
      <c r="J120" s="124"/>
      <c r="K120" s="120"/>
      <c r="L120" s="89"/>
      <c r="M120" s="89"/>
      <c r="N120" s="132"/>
    </row>
    <row r="121" spans="1:14" ht="15" x14ac:dyDescent="0.2">
      <c r="A121" s="9">
        <v>110</v>
      </c>
      <c r="B121" s="40" t="s">
        <v>217</v>
      </c>
      <c r="C121" s="43" t="s">
        <v>218</v>
      </c>
      <c r="D121" s="190" t="s">
        <v>312</v>
      </c>
      <c r="E121" s="9" t="s">
        <v>278</v>
      </c>
      <c r="F121" s="9"/>
      <c r="G121" s="141" t="s">
        <v>339</v>
      </c>
      <c r="H121" s="9">
        <v>3</v>
      </c>
      <c r="I121" s="9">
        <v>2</v>
      </c>
      <c r="J121" s="124"/>
      <c r="K121" s="120"/>
      <c r="L121" s="89"/>
      <c r="M121" s="89"/>
      <c r="N121" s="132"/>
    </row>
    <row r="122" spans="1:14" ht="15" x14ac:dyDescent="0.2">
      <c r="A122" s="9">
        <v>111</v>
      </c>
      <c r="B122" s="143" t="s">
        <v>219</v>
      </c>
      <c r="C122" s="43" t="s">
        <v>220</v>
      </c>
      <c r="D122" s="190" t="s">
        <v>391</v>
      </c>
      <c r="E122" s="9"/>
      <c r="F122" s="9"/>
      <c r="G122" s="43"/>
      <c r="H122" s="9"/>
      <c r="I122" s="9"/>
      <c r="J122" s="124">
        <v>1</v>
      </c>
      <c r="K122" s="120"/>
      <c r="L122" s="89">
        <v>1</v>
      </c>
      <c r="M122" s="89">
        <v>1</v>
      </c>
      <c r="N122" s="132">
        <v>1</v>
      </c>
    </row>
    <row r="123" spans="1:14" ht="15" x14ac:dyDescent="0.2">
      <c r="A123" s="9">
        <v>112</v>
      </c>
      <c r="B123" s="40" t="s">
        <v>221</v>
      </c>
      <c r="C123" s="43" t="s">
        <v>222</v>
      </c>
      <c r="D123" s="190" t="s">
        <v>391</v>
      </c>
      <c r="E123" s="9"/>
      <c r="F123" s="9"/>
      <c r="G123" s="43"/>
      <c r="H123" s="9"/>
      <c r="I123" s="9"/>
      <c r="J123" s="124">
        <v>1</v>
      </c>
      <c r="K123" s="120">
        <v>1</v>
      </c>
      <c r="L123" s="89"/>
      <c r="M123" s="89"/>
      <c r="N123" s="132"/>
    </row>
    <row r="124" spans="1:14" ht="15" x14ac:dyDescent="0.2">
      <c r="A124" s="9">
        <v>113</v>
      </c>
      <c r="B124" s="40" t="s">
        <v>223</v>
      </c>
      <c r="C124" s="43" t="s">
        <v>224</v>
      </c>
      <c r="D124" s="190" t="s">
        <v>388</v>
      </c>
      <c r="E124" s="9" t="s">
        <v>278</v>
      </c>
      <c r="F124" s="9"/>
      <c r="G124" s="43"/>
      <c r="H124" s="9">
        <v>3</v>
      </c>
      <c r="I124" s="9">
        <v>2</v>
      </c>
      <c r="J124" s="124"/>
      <c r="K124" s="120"/>
      <c r="L124" s="89"/>
      <c r="M124" s="89"/>
      <c r="N124" s="132"/>
    </row>
    <row r="125" spans="1:14" ht="15" x14ac:dyDescent="0.2">
      <c r="A125" s="9">
        <v>114</v>
      </c>
      <c r="B125" s="40" t="s">
        <v>225</v>
      </c>
      <c r="C125" s="43" t="s">
        <v>226</v>
      </c>
      <c r="D125" s="190" t="s">
        <v>387</v>
      </c>
      <c r="E125" s="9"/>
      <c r="F125" s="9">
        <v>1</v>
      </c>
      <c r="G125" s="43"/>
      <c r="H125" s="9">
        <v>1</v>
      </c>
      <c r="I125" s="9">
        <v>2</v>
      </c>
      <c r="J125" s="124">
        <v>1</v>
      </c>
      <c r="K125" s="120"/>
      <c r="L125" s="89">
        <v>1</v>
      </c>
      <c r="M125" s="89"/>
      <c r="N125" s="132"/>
    </row>
    <row r="126" spans="1:14" ht="15" x14ac:dyDescent="0.2">
      <c r="A126" s="9">
        <v>115</v>
      </c>
      <c r="B126" s="40" t="s">
        <v>227</v>
      </c>
      <c r="C126" s="43" t="s">
        <v>228</v>
      </c>
      <c r="D126" s="190" t="s">
        <v>391</v>
      </c>
      <c r="E126" s="9"/>
      <c r="F126" s="9"/>
      <c r="G126" s="43"/>
      <c r="H126" s="9"/>
      <c r="I126" s="9"/>
      <c r="J126" s="124">
        <v>1</v>
      </c>
      <c r="K126" s="120"/>
      <c r="L126" s="89">
        <v>1</v>
      </c>
      <c r="M126" s="89"/>
      <c r="N126" s="132"/>
    </row>
    <row r="127" spans="1:14" ht="15" x14ac:dyDescent="0.2">
      <c r="A127" s="9">
        <v>116</v>
      </c>
      <c r="B127" s="40" t="s">
        <v>229</v>
      </c>
      <c r="C127" s="43" t="s">
        <v>230</v>
      </c>
      <c r="D127" s="190" t="s">
        <v>389</v>
      </c>
      <c r="E127" s="9"/>
      <c r="F127" s="9">
        <v>1</v>
      </c>
      <c r="G127" s="43"/>
      <c r="H127" s="9">
        <v>2</v>
      </c>
      <c r="I127" s="9">
        <v>2</v>
      </c>
      <c r="J127" s="124"/>
      <c r="K127" s="120"/>
      <c r="L127" s="89"/>
      <c r="M127" s="89"/>
      <c r="N127" s="132"/>
    </row>
    <row r="128" spans="1:14" ht="15" x14ac:dyDescent="0.2">
      <c r="A128" s="9">
        <v>117</v>
      </c>
      <c r="B128" s="40" t="s">
        <v>231</v>
      </c>
      <c r="C128" s="41" t="s">
        <v>232</v>
      </c>
      <c r="D128" s="190" t="s">
        <v>387</v>
      </c>
      <c r="E128" s="9" t="s">
        <v>278</v>
      </c>
      <c r="F128" s="9">
        <v>1</v>
      </c>
      <c r="G128" s="43"/>
      <c r="H128" s="9">
        <v>1</v>
      </c>
      <c r="I128" s="9">
        <v>2</v>
      </c>
      <c r="J128" s="124">
        <v>1</v>
      </c>
      <c r="K128" s="120"/>
      <c r="L128" s="89">
        <v>1</v>
      </c>
      <c r="M128" s="89"/>
      <c r="N128" s="132"/>
    </row>
    <row r="129" spans="1:14" ht="15" x14ac:dyDescent="0.2">
      <c r="A129" s="9">
        <v>118</v>
      </c>
      <c r="B129" s="96" t="s">
        <v>233</v>
      </c>
      <c r="C129" s="41" t="s">
        <v>234</v>
      </c>
      <c r="D129" s="190" t="s">
        <v>387</v>
      </c>
      <c r="E129" s="9" t="s">
        <v>278</v>
      </c>
      <c r="F129" s="9">
        <v>1</v>
      </c>
      <c r="G129" s="43"/>
      <c r="H129" s="9">
        <v>1</v>
      </c>
      <c r="I129" s="9">
        <v>2</v>
      </c>
      <c r="J129" s="124">
        <v>1</v>
      </c>
      <c r="K129" s="120">
        <v>1</v>
      </c>
      <c r="L129" s="89"/>
      <c r="M129" s="89"/>
      <c r="N129" s="132"/>
    </row>
    <row r="130" spans="1:14" ht="15" x14ac:dyDescent="0.2">
      <c r="A130" s="9">
        <v>119</v>
      </c>
      <c r="B130" s="40" t="s">
        <v>235</v>
      </c>
      <c r="C130" s="41" t="s">
        <v>236</v>
      </c>
      <c r="D130" s="190" t="s">
        <v>388</v>
      </c>
      <c r="E130" s="9"/>
      <c r="F130" s="9"/>
      <c r="G130" s="43"/>
      <c r="H130" s="9">
        <v>3</v>
      </c>
      <c r="I130" s="9">
        <v>2</v>
      </c>
      <c r="J130" s="124">
        <v>1</v>
      </c>
      <c r="K130" s="120"/>
      <c r="L130" s="89">
        <v>1</v>
      </c>
      <c r="M130" s="89"/>
      <c r="N130" s="132"/>
    </row>
    <row r="131" spans="1:14" ht="15" x14ac:dyDescent="0.2">
      <c r="A131" s="9">
        <v>120</v>
      </c>
      <c r="B131" s="40" t="s">
        <v>237</v>
      </c>
      <c r="C131" s="41" t="s">
        <v>238</v>
      </c>
      <c r="D131" s="190" t="s">
        <v>388</v>
      </c>
      <c r="E131" s="9"/>
      <c r="F131" s="9"/>
      <c r="G131" s="43"/>
      <c r="H131" s="9">
        <v>3</v>
      </c>
      <c r="I131" s="9">
        <v>2</v>
      </c>
      <c r="J131" s="124">
        <v>1</v>
      </c>
      <c r="K131" s="120"/>
      <c r="L131" s="89">
        <v>1</v>
      </c>
      <c r="M131" s="89"/>
      <c r="N131" s="132"/>
    </row>
    <row r="132" spans="1:14" ht="15" x14ac:dyDescent="0.2">
      <c r="A132" s="9">
        <v>121</v>
      </c>
      <c r="B132" s="40" t="s">
        <v>239</v>
      </c>
      <c r="C132" s="42" t="s">
        <v>240</v>
      </c>
      <c r="D132" s="190" t="s">
        <v>391</v>
      </c>
      <c r="E132" s="9"/>
      <c r="F132" s="9"/>
      <c r="G132" s="43"/>
      <c r="H132" s="9"/>
      <c r="I132" s="9"/>
      <c r="J132" s="124">
        <v>1</v>
      </c>
      <c r="K132" s="120"/>
      <c r="L132" s="89">
        <v>1</v>
      </c>
      <c r="M132" s="89"/>
      <c r="N132" s="132"/>
    </row>
    <row r="133" spans="1:14" ht="15" x14ac:dyDescent="0.2">
      <c r="A133" s="9">
        <v>122</v>
      </c>
      <c r="B133" s="40" t="s">
        <v>241</v>
      </c>
      <c r="C133" s="42" t="s">
        <v>242</v>
      </c>
      <c r="D133" s="190" t="s">
        <v>391</v>
      </c>
      <c r="E133" s="9"/>
      <c r="F133" s="9"/>
      <c r="G133" s="43"/>
      <c r="H133" s="9"/>
      <c r="I133" s="9"/>
      <c r="J133" s="124">
        <v>1</v>
      </c>
      <c r="K133" s="120"/>
      <c r="L133" s="89">
        <v>1</v>
      </c>
      <c r="M133" s="89"/>
      <c r="N133" s="132"/>
    </row>
    <row r="134" spans="1:14" ht="15" x14ac:dyDescent="0.2">
      <c r="A134" s="9">
        <v>123</v>
      </c>
      <c r="B134" s="40" t="s">
        <v>243</v>
      </c>
      <c r="C134" s="41" t="s">
        <v>244</v>
      </c>
      <c r="D134" s="190" t="s">
        <v>387</v>
      </c>
      <c r="E134" s="9"/>
      <c r="F134" s="9">
        <v>1</v>
      </c>
      <c r="G134" s="43"/>
      <c r="H134" s="9">
        <v>1</v>
      </c>
      <c r="I134" s="9">
        <v>2</v>
      </c>
      <c r="J134" s="124">
        <v>1</v>
      </c>
      <c r="K134" s="120">
        <v>1</v>
      </c>
      <c r="L134" s="89"/>
      <c r="M134" s="89"/>
      <c r="N134" s="132"/>
    </row>
    <row r="135" spans="1:14" ht="15" x14ac:dyDescent="0.2">
      <c r="A135" s="9">
        <v>124</v>
      </c>
      <c r="B135" s="40" t="s">
        <v>245</v>
      </c>
      <c r="C135" s="43" t="s">
        <v>246</v>
      </c>
      <c r="D135" s="190" t="s">
        <v>389</v>
      </c>
      <c r="E135" s="9"/>
      <c r="F135" s="9">
        <v>1</v>
      </c>
      <c r="G135" s="43"/>
      <c r="H135" s="9">
        <v>2</v>
      </c>
      <c r="I135" s="9">
        <v>2</v>
      </c>
      <c r="J135" s="124"/>
      <c r="K135" s="120"/>
      <c r="L135" s="89"/>
      <c r="M135" s="89"/>
      <c r="N135" s="132"/>
    </row>
    <row r="136" spans="1:14" ht="15" x14ac:dyDescent="0.2">
      <c r="A136" s="9">
        <v>125</v>
      </c>
      <c r="B136" s="40" t="s">
        <v>247</v>
      </c>
      <c r="C136" s="41" t="s">
        <v>248</v>
      </c>
      <c r="D136" s="190" t="s">
        <v>312</v>
      </c>
      <c r="E136" s="9" t="s">
        <v>278</v>
      </c>
      <c r="F136" s="9"/>
      <c r="G136" s="43" t="s">
        <v>311</v>
      </c>
      <c r="H136" s="9">
        <v>3</v>
      </c>
      <c r="I136" s="9">
        <v>2</v>
      </c>
      <c r="J136" s="124"/>
      <c r="K136" s="120"/>
      <c r="L136" s="89"/>
      <c r="M136" s="89"/>
      <c r="N136" s="132"/>
    </row>
    <row r="137" spans="1:14" ht="15" x14ac:dyDescent="0.2">
      <c r="A137" s="9">
        <v>126</v>
      </c>
      <c r="B137" s="40" t="s">
        <v>283</v>
      </c>
      <c r="C137" s="42" t="s">
        <v>284</v>
      </c>
      <c r="D137" s="190" t="s">
        <v>388</v>
      </c>
      <c r="E137" s="9"/>
      <c r="F137" s="9"/>
      <c r="G137" s="43"/>
      <c r="H137" s="9">
        <v>3</v>
      </c>
      <c r="I137" s="9">
        <v>2</v>
      </c>
      <c r="J137" s="124">
        <v>1</v>
      </c>
      <c r="K137" s="120">
        <v>1</v>
      </c>
      <c r="L137" s="89"/>
      <c r="M137" s="89"/>
      <c r="N137" s="132"/>
    </row>
    <row r="138" spans="1:14" ht="15" x14ac:dyDescent="0.2">
      <c r="A138" s="9">
        <v>127</v>
      </c>
      <c r="B138" s="40" t="s">
        <v>249</v>
      </c>
      <c r="C138" s="42" t="s">
        <v>250</v>
      </c>
      <c r="D138" s="190" t="s">
        <v>388</v>
      </c>
      <c r="E138" s="9"/>
      <c r="F138" s="9"/>
      <c r="G138" s="43"/>
      <c r="H138" s="9">
        <v>3</v>
      </c>
      <c r="I138" s="9">
        <v>2</v>
      </c>
      <c r="J138" s="124">
        <v>1</v>
      </c>
      <c r="K138" s="120">
        <v>1</v>
      </c>
      <c r="L138" s="89"/>
      <c r="M138" s="89"/>
      <c r="N138" s="132"/>
    </row>
    <row r="139" spans="1:14" ht="15" x14ac:dyDescent="0.2">
      <c r="A139" s="9">
        <v>128</v>
      </c>
      <c r="B139" s="40" t="s">
        <v>279</v>
      </c>
      <c r="C139" s="97" t="s">
        <v>251</v>
      </c>
      <c r="D139" s="190" t="s">
        <v>388</v>
      </c>
      <c r="E139" s="9" t="s">
        <v>278</v>
      </c>
      <c r="F139" s="9"/>
      <c r="G139" s="43"/>
      <c r="H139" s="9">
        <v>3</v>
      </c>
      <c r="I139" s="9">
        <v>2</v>
      </c>
      <c r="J139" s="124"/>
      <c r="K139" s="120"/>
      <c r="L139" s="89"/>
      <c r="M139" s="89"/>
      <c r="N139" s="132"/>
    </row>
    <row r="140" spans="1:14" ht="15" x14ac:dyDescent="0.2">
      <c r="A140" s="9">
        <v>129</v>
      </c>
      <c r="B140" s="40" t="s">
        <v>252</v>
      </c>
      <c r="C140" s="41" t="s">
        <v>253</v>
      </c>
      <c r="D140" s="190" t="s">
        <v>389</v>
      </c>
      <c r="E140" s="9"/>
      <c r="F140" s="9">
        <v>1</v>
      </c>
      <c r="G140" s="43"/>
      <c r="H140" s="9">
        <v>2</v>
      </c>
      <c r="I140" s="9">
        <v>2</v>
      </c>
      <c r="J140" s="124"/>
      <c r="K140" s="120"/>
      <c r="L140" s="89"/>
      <c r="M140" s="89"/>
      <c r="N140" s="132"/>
    </row>
    <row r="141" spans="1:14" ht="15" x14ac:dyDescent="0.2">
      <c r="A141" s="9">
        <v>130</v>
      </c>
      <c r="B141" s="40" t="s">
        <v>254</v>
      </c>
      <c r="C141" s="41" t="s">
        <v>255</v>
      </c>
      <c r="D141" s="190" t="s">
        <v>389</v>
      </c>
      <c r="E141" s="9"/>
      <c r="F141" s="9">
        <v>1</v>
      </c>
      <c r="G141" s="43"/>
      <c r="H141" s="9">
        <v>2</v>
      </c>
      <c r="I141" s="9">
        <v>2</v>
      </c>
      <c r="J141" s="124"/>
      <c r="K141" s="120"/>
      <c r="L141" s="89"/>
      <c r="M141" s="89"/>
      <c r="N141" s="132"/>
    </row>
    <row r="142" spans="1:14" ht="15" x14ac:dyDescent="0.2">
      <c r="A142" s="9">
        <v>131</v>
      </c>
      <c r="B142" s="40" t="s">
        <v>256</v>
      </c>
      <c r="C142" s="41" t="s">
        <v>257</v>
      </c>
      <c r="D142" s="190" t="s">
        <v>388</v>
      </c>
      <c r="E142" s="9"/>
      <c r="F142" s="9"/>
      <c r="G142" s="43"/>
      <c r="H142" s="9">
        <v>3</v>
      </c>
      <c r="I142" s="9">
        <v>2</v>
      </c>
      <c r="J142" s="124">
        <v>1</v>
      </c>
      <c r="K142" s="120">
        <v>1</v>
      </c>
      <c r="L142" s="89"/>
      <c r="M142" s="89"/>
      <c r="N142" s="132"/>
    </row>
    <row r="143" spans="1:14" ht="15" x14ac:dyDescent="0.2">
      <c r="A143" s="9">
        <v>132</v>
      </c>
      <c r="B143" s="40" t="s">
        <v>258</v>
      </c>
      <c r="C143" s="41" t="s">
        <v>259</v>
      </c>
      <c r="D143" s="190" t="s">
        <v>391</v>
      </c>
      <c r="E143" s="9"/>
      <c r="F143" s="9"/>
      <c r="G143" s="43"/>
      <c r="H143" s="9"/>
      <c r="I143" s="9"/>
      <c r="J143" s="124">
        <v>1</v>
      </c>
      <c r="K143" s="120"/>
      <c r="L143" s="89">
        <v>1</v>
      </c>
      <c r="M143" s="89">
        <v>1</v>
      </c>
      <c r="N143" s="132">
        <v>1</v>
      </c>
    </row>
    <row r="144" spans="1:14" ht="15" x14ac:dyDescent="0.2">
      <c r="A144" s="9">
        <v>133</v>
      </c>
      <c r="B144" s="40" t="s">
        <v>260</v>
      </c>
      <c r="C144" s="41" t="s">
        <v>261</v>
      </c>
      <c r="D144" s="190" t="s">
        <v>388</v>
      </c>
      <c r="E144" s="9" t="s">
        <v>278</v>
      </c>
      <c r="F144" s="9"/>
      <c r="G144" s="43"/>
      <c r="H144" s="9">
        <v>3</v>
      </c>
      <c r="I144" s="9">
        <v>2</v>
      </c>
      <c r="J144" s="126">
        <v>1</v>
      </c>
      <c r="K144" s="120">
        <v>1</v>
      </c>
      <c r="L144" s="89"/>
      <c r="M144" s="89"/>
      <c r="N144" s="132"/>
    </row>
    <row r="145" spans="1:14" ht="15" x14ac:dyDescent="0.2">
      <c r="A145" s="9">
        <v>134</v>
      </c>
      <c r="B145" s="40" t="s">
        <v>262</v>
      </c>
      <c r="C145" s="42" t="s">
        <v>263</v>
      </c>
      <c r="D145" s="190" t="s">
        <v>391</v>
      </c>
      <c r="E145" s="9"/>
      <c r="F145" s="9"/>
      <c r="G145" s="43"/>
      <c r="H145" s="9"/>
      <c r="I145" s="9"/>
      <c r="J145" s="126">
        <v>1</v>
      </c>
      <c r="K145" s="120"/>
      <c r="L145" s="89">
        <v>1</v>
      </c>
      <c r="M145" s="89"/>
      <c r="N145" s="132"/>
    </row>
    <row r="146" spans="1:14" ht="15" x14ac:dyDescent="0.2">
      <c r="A146" s="9">
        <v>135</v>
      </c>
      <c r="B146" s="40" t="s">
        <v>264</v>
      </c>
      <c r="C146" s="41" t="s">
        <v>265</v>
      </c>
      <c r="D146" s="190" t="s">
        <v>312</v>
      </c>
      <c r="E146" s="9" t="s">
        <v>278</v>
      </c>
      <c r="F146" s="9"/>
      <c r="G146" s="43" t="s">
        <v>319</v>
      </c>
      <c r="H146" s="9">
        <v>3</v>
      </c>
      <c r="I146" s="9">
        <v>2</v>
      </c>
      <c r="J146" s="126"/>
      <c r="K146" s="120"/>
      <c r="L146" s="89"/>
      <c r="M146" s="89"/>
      <c r="N146" s="132"/>
    </row>
    <row r="147" spans="1:14" ht="15" x14ac:dyDescent="0.2">
      <c r="A147" s="9">
        <v>136</v>
      </c>
      <c r="B147" s="40" t="s">
        <v>266</v>
      </c>
      <c r="C147" s="41" t="s">
        <v>267</v>
      </c>
      <c r="D147" s="190" t="s">
        <v>388</v>
      </c>
      <c r="E147" s="9" t="s">
        <v>278</v>
      </c>
      <c r="F147" s="9"/>
      <c r="G147" s="43"/>
      <c r="H147" s="9">
        <v>3</v>
      </c>
      <c r="I147" s="9">
        <v>2</v>
      </c>
      <c r="J147" s="126">
        <v>1</v>
      </c>
      <c r="K147" s="120"/>
      <c r="L147" s="89"/>
      <c r="M147" s="89">
        <v>1</v>
      </c>
      <c r="N147" s="132"/>
    </row>
    <row r="148" spans="1:14" ht="15" x14ac:dyDescent="0.2">
      <c r="A148" s="9">
        <v>137</v>
      </c>
      <c r="B148" s="40" t="s">
        <v>269</v>
      </c>
      <c r="C148" s="43" t="s">
        <v>270</v>
      </c>
      <c r="D148" s="190" t="s">
        <v>389</v>
      </c>
      <c r="E148" s="9" t="s">
        <v>278</v>
      </c>
      <c r="F148" s="9">
        <v>1</v>
      </c>
      <c r="G148" s="43"/>
      <c r="H148" s="9">
        <v>2</v>
      </c>
      <c r="I148" s="9">
        <v>2</v>
      </c>
      <c r="J148" s="126"/>
      <c r="K148" s="120"/>
      <c r="L148" s="89"/>
      <c r="M148" s="89"/>
      <c r="N148" s="132"/>
    </row>
    <row r="149" spans="1:14" ht="15" x14ac:dyDescent="0.2">
      <c r="A149" s="9">
        <v>138</v>
      </c>
      <c r="B149" s="96" t="s">
        <v>271</v>
      </c>
      <c r="C149" s="41" t="s">
        <v>272</v>
      </c>
      <c r="D149" s="190" t="s">
        <v>388</v>
      </c>
      <c r="E149" s="9"/>
      <c r="F149" s="9"/>
      <c r="G149" s="43"/>
      <c r="H149" s="9">
        <v>3</v>
      </c>
      <c r="I149" s="9">
        <v>2</v>
      </c>
      <c r="J149" s="126">
        <v>1</v>
      </c>
      <c r="K149" s="120"/>
      <c r="L149" s="89"/>
      <c r="M149" s="89">
        <v>1</v>
      </c>
      <c r="N149" s="132"/>
    </row>
    <row r="150" spans="1:14" ht="15" x14ac:dyDescent="0.2">
      <c r="A150" s="9">
        <v>139</v>
      </c>
      <c r="B150" s="40" t="s">
        <v>273</v>
      </c>
      <c r="C150" s="41" t="s">
        <v>274</v>
      </c>
      <c r="D150" s="190" t="s">
        <v>389</v>
      </c>
      <c r="E150" s="9"/>
      <c r="F150" s="9">
        <v>1</v>
      </c>
      <c r="G150" s="43"/>
      <c r="H150" s="9">
        <v>2</v>
      </c>
      <c r="I150" s="9">
        <v>2</v>
      </c>
      <c r="J150" s="126"/>
      <c r="K150" s="120"/>
      <c r="L150" s="89"/>
      <c r="M150" s="89"/>
      <c r="N150" s="132"/>
    </row>
    <row r="151" spans="1:14" ht="15" x14ac:dyDescent="0.2">
      <c r="A151" s="9">
        <v>140</v>
      </c>
      <c r="B151" s="40" t="s">
        <v>275</v>
      </c>
      <c r="C151" s="41" t="s">
        <v>276</v>
      </c>
      <c r="D151" s="190" t="s">
        <v>388</v>
      </c>
      <c r="E151" s="9"/>
      <c r="F151" s="9"/>
      <c r="G151" s="43"/>
      <c r="H151" s="9">
        <v>3</v>
      </c>
      <c r="I151" s="9">
        <v>2</v>
      </c>
      <c r="J151" s="127">
        <v>1</v>
      </c>
      <c r="K151" s="121"/>
      <c r="L151" s="122">
        <v>1</v>
      </c>
      <c r="M151" s="122"/>
      <c r="N151" s="133"/>
    </row>
  </sheetData>
  <sheetProtection autoFilter="0"/>
  <autoFilter ref="B11:N151"/>
  <mergeCells count="1">
    <mergeCell ref="K9:N9"/>
  </mergeCells>
  <phoneticPr fontId="22" type="noConversion"/>
  <conditionalFormatting sqref="K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12:M31">
    <cfRule type="colorScale" priority="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2:M54"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55:M151"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:L151">
    <cfRule type="colorScale" priority="189">
      <colorScale>
        <cfvo type="min"/>
        <cfvo type="max"/>
        <color rgb="FFFFEF9C"/>
        <color rgb="FF63BE7B"/>
      </colorScale>
    </cfRule>
    <cfRule type="colorScale" priority="1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:M151">
    <cfRule type="colorScale" priority="193">
      <colorScale>
        <cfvo type="min"/>
        <cfvo type="max"/>
        <color rgb="FF63BE7B"/>
        <color rgb="FFFFEF9C"/>
      </colorScale>
    </cfRule>
  </conditionalFormatting>
  <conditionalFormatting sqref="K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362204722" right="0.11811023622047245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129"/>
  <sheetViews>
    <sheetView topLeftCell="A28" zoomScaleNormal="100" workbookViewId="0">
      <selection activeCell="E49" sqref="E49"/>
    </sheetView>
  </sheetViews>
  <sheetFormatPr baseColWidth="10" defaultRowHeight="12.75" x14ac:dyDescent="0.2"/>
  <cols>
    <col min="4" max="4" width="37" customWidth="1"/>
    <col min="5" max="5" width="9.28515625" customWidth="1"/>
    <col min="6" max="7" width="5.42578125" customWidth="1"/>
    <col min="8" max="8" width="73.85546875" customWidth="1"/>
    <col min="9" max="9" width="3.85546875" customWidth="1"/>
    <col min="13" max="13" width="37" bestFit="1" customWidth="1"/>
    <col min="14" max="14" width="6.28515625" customWidth="1"/>
    <col min="15" max="15" width="5" customWidth="1"/>
    <col min="16" max="16" width="35.42578125" bestFit="1" customWidth="1"/>
    <col min="21" max="21" width="37" bestFit="1" customWidth="1"/>
    <col min="22" max="22" width="6.42578125" customWidth="1"/>
    <col min="23" max="23" width="5.5703125" customWidth="1"/>
    <col min="24" max="24" width="45.85546875" bestFit="1" customWidth="1"/>
  </cols>
  <sheetData>
    <row r="1" spans="1:17" ht="15.75" x14ac:dyDescent="0.25">
      <c r="A1" s="72" t="s">
        <v>321</v>
      </c>
      <c r="B1" s="73"/>
      <c r="C1" s="73"/>
      <c r="D1" s="74" t="s">
        <v>358</v>
      </c>
      <c r="E1" s="66">
        <f>E3+E22+E35-E36-E23-E4</f>
        <v>35</v>
      </c>
      <c r="F1" s="65"/>
      <c r="G1" s="65"/>
      <c r="H1" s="65"/>
    </row>
    <row r="2" spans="1:17" x14ac:dyDescent="0.2">
      <c r="N2">
        <v>10</v>
      </c>
    </row>
    <row r="3" spans="1:17" ht="15.75" x14ac:dyDescent="0.25">
      <c r="A3" s="17"/>
      <c r="B3" s="18"/>
      <c r="C3" s="15"/>
      <c r="D3" s="29" t="s">
        <v>296</v>
      </c>
      <c r="E3" s="30">
        <f>+COUNTA(C6:C19)</f>
        <v>14</v>
      </c>
      <c r="F3" s="15"/>
      <c r="G3" s="15"/>
      <c r="H3" s="15"/>
      <c r="L3">
        <f>+L4+M4+N4+O4-N2</f>
        <v>-10</v>
      </c>
    </row>
    <row r="4" spans="1:17" ht="15.75" x14ac:dyDescent="0.25">
      <c r="A4" s="17" t="s">
        <v>290</v>
      </c>
      <c r="B4" s="18" t="s">
        <v>289</v>
      </c>
      <c r="C4" s="22"/>
      <c r="D4" s="29" t="s">
        <v>316</v>
      </c>
      <c r="E4" s="30">
        <v>2</v>
      </c>
      <c r="F4" s="22"/>
      <c r="G4" s="22"/>
      <c r="H4" s="22"/>
    </row>
    <row r="5" spans="1:17" ht="69.95" customHeight="1" x14ac:dyDescent="0.2">
      <c r="A5" s="24" t="s">
        <v>287</v>
      </c>
      <c r="B5" s="170" t="s">
        <v>392</v>
      </c>
      <c r="C5" s="7" t="s">
        <v>1</v>
      </c>
      <c r="D5" s="88" t="s">
        <v>2</v>
      </c>
      <c r="E5" s="8" t="s">
        <v>3</v>
      </c>
      <c r="F5" s="8" t="s">
        <v>277</v>
      </c>
      <c r="G5" s="8" t="s">
        <v>297</v>
      </c>
      <c r="H5" s="88" t="s">
        <v>4</v>
      </c>
      <c r="K5" s="128"/>
    </row>
    <row r="6" spans="1:17" ht="18" customHeight="1" x14ac:dyDescent="0.2">
      <c r="A6" s="24">
        <v>1</v>
      </c>
      <c r="B6" s="9">
        <v>28</v>
      </c>
      <c r="C6" s="40" t="s">
        <v>54</v>
      </c>
      <c r="D6" s="43" t="s">
        <v>55</v>
      </c>
      <c r="E6" s="168" t="s">
        <v>390</v>
      </c>
      <c r="F6" s="9"/>
      <c r="G6" s="9">
        <v>1</v>
      </c>
      <c r="H6" s="9"/>
      <c r="K6" s="128"/>
      <c r="Q6" t="s">
        <v>332</v>
      </c>
    </row>
    <row r="7" spans="1:17" ht="18" customHeight="1" x14ac:dyDescent="0.2">
      <c r="A7" s="24">
        <v>2</v>
      </c>
      <c r="B7" s="9">
        <v>30</v>
      </c>
      <c r="C7" s="40" t="s">
        <v>58</v>
      </c>
      <c r="D7" s="41" t="s">
        <v>59</v>
      </c>
      <c r="E7" s="168" t="s">
        <v>390</v>
      </c>
      <c r="F7" s="9" t="s">
        <v>278</v>
      </c>
      <c r="G7" s="9">
        <v>1</v>
      </c>
      <c r="H7" s="43"/>
      <c r="K7" s="128"/>
      <c r="Q7" t="s">
        <v>333</v>
      </c>
    </row>
    <row r="8" spans="1:17" ht="18" customHeight="1" x14ac:dyDescent="0.2">
      <c r="A8" s="24">
        <v>3</v>
      </c>
      <c r="B8" s="9">
        <v>31</v>
      </c>
      <c r="C8" s="40" t="s">
        <v>60</v>
      </c>
      <c r="D8" s="41" t="s">
        <v>61</v>
      </c>
      <c r="E8" s="168" t="s">
        <v>390</v>
      </c>
      <c r="F8" s="9"/>
      <c r="G8" s="9">
        <v>1</v>
      </c>
      <c r="H8" s="43"/>
      <c r="K8" s="128"/>
      <c r="Q8" t="s">
        <v>334</v>
      </c>
    </row>
    <row r="9" spans="1:17" ht="18" customHeight="1" x14ac:dyDescent="0.2">
      <c r="A9" s="24">
        <v>4</v>
      </c>
      <c r="B9" s="9">
        <v>32</v>
      </c>
      <c r="C9" s="40" t="s">
        <v>62</v>
      </c>
      <c r="D9" s="42" t="s">
        <v>63</v>
      </c>
      <c r="E9" s="168" t="s">
        <v>390</v>
      </c>
      <c r="F9" s="9" t="s">
        <v>278</v>
      </c>
      <c r="G9" s="9">
        <v>1</v>
      </c>
      <c r="H9" s="43"/>
      <c r="K9" s="128"/>
      <c r="Q9" t="s">
        <v>335</v>
      </c>
    </row>
    <row r="10" spans="1:17" ht="18" customHeight="1" x14ac:dyDescent="0.2">
      <c r="A10" s="24">
        <v>5</v>
      </c>
      <c r="B10" s="9">
        <v>33</v>
      </c>
      <c r="C10" s="40" t="s">
        <v>64</v>
      </c>
      <c r="D10" s="41" t="s">
        <v>65</v>
      </c>
      <c r="E10" s="168" t="s">
        <v>312</v>
      </c>
      <c r="F10" s="9"/>
      <c r="G10" s="9">
        <v>1</v>
      </c>
      <c r="H10" s="43" t="s">
        <v>322</v>
      </c>
      <c r="K10" s="128"/>
      <c r="Q10" t="s">
        <v>336</v>
      </c>
    </row>
    <row r="11" spans="1:17" ht="18" customHeight="1" x14ac:dyDescent="0.2">
      <c r="A11" s="24">
        <v>6</v>
      </c>
      <c r="B11" s="9">
        <v>34</v>
      </c>
      <c r="C11" s="40" t="s">
        <v>66</v>
      </c>
      <c r="D11" s="43" t="s">
        <v>67</v>
      </c>
      <c r="E11" s="168" t="s">
        <v>390</v>
      </c>
      <c r="F11" s="9"/>
      <c r="G11" s="9">
        <v>1</v>
      </c>
      <c r="H11" s="141"/>
      <c r="K11" s="128"/>
      <c r="O11" s="130"/>
      <c r="Q11" t="s">
        <v>337</v>
      </c>
    </row>
    <row r="12" spans="1:17" ht="18" customHeight="1" x14ac:dyDescent="0.2">
      <c r="A12" s="24">
        <v>7</v>
      </c>
      <c r="B12" s="9">
        <v>35</v>
      </c>
      <c r="C12" s="40" t="s">
        <v>68</v>
      </c>
      <c r="D12" s="42" t="s">
        <v>69</v>
      </c>
      <c r="E12" s="168" t="s">
        <v>312</v>
      </c>
      <c r="F12" s="9"/>
      <c r="G12" s="9">
        <v>1</v>
      </c>
      <c r="H12" s="43" t="s">
        <v>315</v>
      </c>
      <c r="K12" s="128"/>
      <c r="Q12" t="s">
        <v>268</v>
      </c>
    </row>
    <row r="13" spans="1:17" ht="18" customHeight="1" x14ac:dyDescent="0.2">
      <c r="A13" s="24">
        <v>8</v>
      </c>
      <c r="B13" s="9">
        <v>39</v>
      </c>
      <c r="C13" s="40" t="s">
        <v>76</v>
      </c>
      <c r="D13" s="42" t="s">
        <v>77</v>
      </c>
      <c r="E13" s="168" t="s">
        <v>390</v>
      </c>
      <c r="F13" s="9"/>
      <c r="G13" s="9">
        <v>1</v>
      </c>
      <c r="H13" s="43"/>
      <c r="K13" s="128"/>
      <c r="Q13" t="s">
        <v>100</v>
      </c>
    </row>
    <row r="14" spans="1:17" ht="18" customHeight="1" x14ac:dyDescent="0.2">
      <c r="A14" s="24">
        <v>9</v>
      </c>
      <c r="B14" s="9">
        <v>40</v>
      </c>
      <c r="C14" s="40" t="s">
        <v>78</v>
      </c>
      <c r="D14" s="42" t="s">
        <v>79</v>
      </c>
      <c r="E14" s="168" t="s">
        <v>390</v>
      </c>
      <c r="F14" s="9"/>
      <c r="G14" s="9">
        <v>1</v>
      </c>
      <c r="H14" s="9"/>
      <c r="K14" s="128"/>
    </row>
    <row r="15" spans="1:17" ht="18" customHeight="1" x14ac:dyDescent="0.2">
      <c r="A15" s="24">
        <v>10</v>
      </c>
      <c r="B15" s="9">
        <v>41</v>
      </c>
      <c r="C15" s="40" t="s">
        <v>80</v>
      </c>
      <c r="D15" s="41" t="s">
        <v>69</v>
      </c>
      <c r="E15" s="168" t="s">
        <v>390</v>
      </c>
      <c r="F15" s="9"/>
      <c r="G15" s="9">
        <v>1</v>
      </c>
      <c r="H15" s="9"/>
      <c r="K15" s="128"/>
    </row>
    <row r="16" spans="1:17" ht="18" customHeight="1" x14ac:dyDescent="0.2">
      <c r="A16" s="24">
        <v>11</v>
      </c>
      <c r="B16" s="9">
        <v>43</v>
      </c>
      <c r="C16" s="40" t="s">
        <v>83</v>
      </c>
      <c r="D16" s="41" t="s">
        <v>84</v>
      </c>
      <c r="E16" s="168" t="s">
        <v>390</v>
      </c>
      <c r="F16" s="9"/>
      <c r="G16" s="9">
        <v>1</v>
      </c>
      <c r="H16" s="9"/>
      <c r="K16" s="128"/>
    </row>
    <row r="17" spans="1:15" ht="18" customHeight="1" x14ac:dyDescent="0.2">
      <c r="A17" s="24">
        <v>12</v>
      </c>
      <c r="B17" s="9">
        <v>51</v>
      </c>
      <c r="C17" s="40" t="s">
        <v>99</v>
      </c>
      <c r="D17" s="42" t="s">
        <v>100</v>
      </c>
      <c r="E17" s="168" t="s">
        <v>390</v>
      </c>
      <c r="F17" s="9" t="s">
        <v>278</v>
      </c>
      <c r="G17" s="9">
        <v>1</v>
      </c>
      <c r="H17" s="9"/>
      <c r="K17" s="128"/>
    </row>
    <row r="18" spans="1:15" ht="18" customHeight="1" x14ac:dyDescent="0.2">
      <c r="A18" s="24">
        <v>13</v>
      </c>
      <c r="B18" s="9">
        <v>55</v>
      </c>
      <c r="C18" s="40" t="s">
        <v>107</v>
      </c>
      <c r="D18" s="41" t="s">
        <v>108</v>
      </c>
      <c r="E18" s="168" t="s">
        <v>390</v>
      </c>
      <c r="F18" s="9"/>
      <c r="G18" s="9">
        <v>1</v>
      </c>
      <c r="H18" s="9" t="s">
        <v>109</v>
      </c>
      <c r="K18" s="128"/>
    </row>
    <row r="19" spans="1:15" ht="18" customHeight="1" x14ac:dyDescent="0.2">
      <c r="A19" s="24">
        <v>14</v>
      </c>
      <c r="B19" s="9">
        <v>74</v>
      </c>
      <c r="C19" s="40" t="s">
        <v>145</v>
      </c>
      <c r="D19" s="43" t="s">
        <v>146</v>
      </c>
      <c r="E19" s="168" t="s">
        <v>390</v>
      </c>
      <c r="F19" s="9"/>
      <c r="G19" s="9">
        <v>1</v>
      </c>
      <c r="H19" s="9"/>
      <c r="K19" s="128"/>
    </row>
    <row r="20" spans="1:15" x14ac:dyDescent="0.2">
      <c r="A20" s="89"/>
      <c r="B20" s="12"/>
      <c r="C20" s="92"/>
      <c r="D20" s="90"/>
      <c r="E20" s="87"/>
      <c r="F20" s="91"/>
      <c r="G20" s="91"/>
      <c r="H20" s="86"/>
      <c r="K20" s="128"/>
    </row>
    <row r="21" spans="1:15" x14ac:dyDescent="0.2">
      <c r="K21" s="128"/>
    </row>
    <row r="22" spans="1:15" ht="15.75" x14ac:dyDescent="0.25">
      <c r="A22" s="53"/>
      <c r="B22" s="54"/>
      <c r="C22" s="52"/>
      <c r="D22" s="55" t="s">
        <v>294</v>
      </c>
      <c r="E22" s="56">
        <f>+COUNTA(C25:C32)</f>
        <v>8</v>
      </c>
      <c r="F22" s="52"/>
      <c r="G22" s="52"/>
      <c r="H22" s="52"/>
      <c r="K22" s="128"/>
    </row>
    <row r="23" spans="1:15" ht="15.75" x14ac:dyDescent="0.25">
      <c r="A23" s="58" t="s">
        <v>290</v>
      </c>
      <c r="B23" s="59" t="s">
        <v>280</v>
      </c>
      <c r="C23" s="62"/>
      <c r="D23" s="64" t="s">
        <v>316</v>
      </c>
      <c r="E23" s="93">
        <v>0</v>
      </c>
      <c r="F23" s="62"/>
      <c r="G23" s="63"/>
      <c r="H23" s="63"/>
      <c r="K23" s="128"/>
    </row>
    <row r="24" spans="1:15" ht="69.95" customHeight="1" x14ac:dyDescent="0.2">
      <c r="A24" s="94" t="s">
        <v>287</v>
      </c>
      <c r="B24" s="170" t="s">
        <v>392</v>
      </c>
      <c r="C24" s="7" t="s">
        <v>1</v>
      </c>
      <c r="D24" s="88" t="s">
        <v>2</v>
      </c>
      <c r="E24" s="8" t="s">
        <v>3</v>
      </c>
      <c r="F24" s="8" t="s">
        <v>277</v>
      </c>
      <c r="G24" s="8" t="s">
        <v>297</v>
      </c>
      <c r="H24" s="88" t="s">
        <v>4</v>
      </c>
      <c r="K24" s="128"/>
    </row>
    <row r="25" spans="1:15" ht="18" customHeight="1" x14ac:dyDescent="0.2">
      <c r="A25" s="24">
        <v>1</v>
      </c>
      <c r="B25" s="9">
        <v>36</v>
      </c>
      <c r="C25" s="40" t="s">
        <v>70</v>
      </c>
      <c r="D25" s="43" t="s">
        <v>71</v>
      </c>
      <c r="E25" s="168" t="s">
        <v>386</v>
      </c>
      <c r="F25" s="9"/>
      <c r="G25" s="9">
        <v>1</v>
      </c>
      <c r="H25" s="9"/>
      <c r="K25" s="128"/>
    </row>
    <row r="26" spans="1:15" ht="18" customHeight="1" x14ac:dyDescent="0.2">
      <c r="A26" s="24">
        <v>2</v>
      </c>
      <c r="B26" s="9">
        <v>38</v>
      </c>
      <c r="C26" s="40" t="s">
        <v>74</v>
      </c>
      <c r="D26" s="41" t="s">
        <v>75</v>
      </c>
      <c r="E26" s="168" t="s">
        <v>386</v>
      </c>
      <c r="F26" s="9"/>
      <c r="G26" s="9">
        <v>1</v>
      </c>
      <c r="H26" s="43"/>
      <c r="K26" s="128"/>
    </row>
    <row r="27" spans="1:15" ht="18" customHeight="1" x14ac:dyDescent="0.2">
      <c r="A27" s="24">
        <v>3</v>
      </c>
      <c r="B27" s="9">
        <v>47</v>
      </c>
      <c r="C27" s="40" t="s">
        <v>91</v>
      </c>
      <c r="D27" s="41" t="s">
        <v>92</v>
      </c>
      <c r="E27" s="168" t="s">
        <v>386</v>
      </c>
      <c r="F27" s="9"/>
      <c r="G27" s="9">
        <v>1</v>
      </c>
      <c r="H27" s="43"/>
      <c r="K27" s="128"/>
    </row>
    <row r="28" spans="1:15" ht="18" customHeight="1" x14ac:dyDescent="0.2">
      <c r="A28" s="24">
        <v>4</v>
      </c>
      <c r="B28" s="9">
        <v>49</v>
      </c>
      <c r="C28" s="40" t="s">
        <v>95</v>
      </c>
      <c r="D28" s="42" t="s">
        <v>96</v>
      </c>
      <c r="E28" s="168" t="s">
        <v>386</v>
      </c>
      <c r="F28" s="9"/>
      <c r="G28" s="9">
        <v>1</v>
      </c>
      <c r="H28" s="43"/>
      <c r="K28" s="128"/>
    </row>
    <row r="29" spans="1:15" ht="18" customHeight="1" x14ac:dyDescent="0.2">
      <c r="A29" s="24">
        <v>5</v>
      </c>
      <c r="B29" s="9">
        <v>54</v>
      </c>
      <c r="C29" s="40" t="s">
        <v>105</v>
      </c>
      <c r="D29" s="41" t="s">
        <v>106</v>
      </c>
      <c r="E29" s="168" t="s">
        <v>386</v>
      </c>
      <c r="F29" s="9"/>
      <c r="G29" s="9">
        <v>1</v>
      </c>
      <c r="H29" s="43"/>
      <c r="K29" s="128"/>
    </row>
    <row r="30" spans="1:15" ht="18" customHeight="1" x14ac:dyDescent="0.2">
      <c r="A30" s="24">
        <v>6</v>
      </c>
      <c r="B30" s="9">
        <v>58</v>
      </c>
      <c r="C30" s="40" t="s">
        <v>114</v>
      </c>
      <c r="D30" s="43" t="s">
        <v>115</v>
      </c>
      <c r="E30" s="168" t="s">
        <v>386</v>
      </c>
      <c r="F30" s="9" t="s">
        <v>278</v>
      </c>
      <c r="G30" s="9">
        <v>1</v>
      </c>
      <c r="H30" s="141"/>
      <c r="K30" s="128">
        <v>1</v>
      </c>
      <c r="O30" s="130"/>
    </row>
    <row r="31" spans="1:15" ht="18" customHeight="1" x14ac:dyDescent="0.2">
      <c r="A31" s="24">
        <v>7</v>
      </c>
      <c r="B31" s="9">
        <v>75</v>
      </c>
      <c r="C31" s="40" t="s">
        <v>147</v>
      </c>
      <c r="D31" s="42" t="s">
        <v>148</v>
      </c>
      <c r="E31" s="168" t="s">
        <v>386</v>
      </c>
      <c r="F31" s="9"/>
      <c r="G31" s="9">
        <v>1</v>
      </c>
      <c r="H31" s="43"/>
      <c r="K31" s="128"/>
    </row>
    <row r="32" spans="1:15" ht="18" customHeight="1" x14ac:dyDescent="0.2">
      <c r="A32" s="24">
        <v>8</v>
      </c>
      <c r="B32" s="9">
        <v>77</v>
      </c>
      <c r="C32" s="40" t="s">
        <v>151</v>
      </c>
      <c r="D32" s="42" t="s">
        <v>152</v>
      </c>
      <c r="E32" s="168" t="s">
        <v>386</v>
      </c>
      <c r="F32" s="9"/>
      <c r="G32" s="9">
        <v>1</v>
      </c>
      <c r="H32" s="43"/>
      <c r="K32" s="128"/>
    </row>
    <row r="33" spans="1:16" x14ac:dyDescent="0.2">
      <c r="K33" s="128"/>
    </row>
    <row r="34" spans="1:16" x14ac:dyDescent="0.2">
      <c r="K34" s="128"/>
    </row>
    <row r="35" spans="1:16" ht="15.75" x14ac:dyDescent="0.25">
      <c r="A35" s="171"/>
      <c r="B35" s="172"/>
      <c r="C35" s="173"/>
      <c r="D35" s="174" t="s">
        <v>398</v>
      </c>
      <c r="E35" s="175">
        <f>+COUNTA(C38:C53)</f>
        <v>16</v>
      </c>
      <c r="F35" s="173"/>
      <c r="G35" s="173"/>
      <c r="H35" s="173"/>
      <c r="K35" s="128"/>
    </row>
    <row r="36" spans="1:16" ht="15.75" x14ac:dyDescent="0.25">
      <c r="A36" s="176" t="s">
        <v>290</v>
      </c>
      <c r="B36" s="177" t="s">
        <v>397</v>
      </c>
      <c r="C36" s="178"/>
      <c r="D36" s="179" t="s">
        <v>316</v>
      </c>
      <c r="E36" s="180">
        <v>1</v>
      </c>
      <c r="F36" s="178"/>
      <c r="G36" s="181"/>
      <c r="H36" s="181"/>
      <c r="K36" s="128"/>
    </row>
    <row r="37" spans="1:16" ht="69.95" customHeight="1" x14ac:dyDescent="0.2">
      <c r="A37" s="94" t="s">
        <v>287</v>
      </c>
      <c r="B37" s="170" t="s">
        <v>392</v>
      </c>
      <c r="C37" s="7" t="s">
        <v>1</v>
      </c>
      <c r="D37" s="88" t="s">
        <v>2</v>
      </c>
      <c r="E37" s="8" t="s">
        <v>3</v>
      </c>
      <c r="F37" s="8" t="s">
        <v>277</v>
      </c>
      <c r="G37" s="8" t="s">
        <v>297</v>
      </c>
      <c r="H37" s="88" t="s">
        <v>4</v>
      </c>
      <c r="K37" s="128"/>
    </row>
    <row r="38" spans="1:16" ht="18" customHeight="1" x14ac:dyDescent="0.2">
      <c r="A38" s="24">
        <v>1</v>
      </c>
      <c r="B38" s="9">
        <v>1</v>
      </c>
      <c r="C38" s="40" t="s">
        <v>5</v>
      </c>
      <c r="D38" s="41" t="s">
        <v>6</v>
      </c>
      <c r="E38" s="168" t="s">
        <v>396</v>
      </c>
      <c r="F38" s="9"/>
      <c r="G38" s="9"/>
      <c r="H38" s="9"/>
      <c r="K38" s="128"/>
    </row>
    <row r="39" spans="1:16" ht="18" customHeight="1" x14ac:dyDescent="0.2">
      <c r="A39" s="24">
        <v>2</v>
      </c>
      <c r="B39" s="9">
        <v>2</v>
      </c>
      <c r="C39" s="40" t="s">
        <v>328</v>
      </c>
      <c r="D39" s="43" t="s">
        <v>286</v>
      </c>
      <c r="E39" s="168" t="s">
        <v>396</v>
      </c>
      <c r="F39" s="9"/>
      <c r="G39" s="9"/>
      <c r="H39" s="9"/>
      <c r="K39" s="128"/>
    </row>
    <row r="40" spans="1:16" ht="18" customHeight="1" x14ac:dyDescent="0.2">
      <c r="A40" s="24">
        <v>3</v>
      </c>
      <c r="B40" s="9">
        <v>27</v>
      </c>
      <c r="C40" s="40" t="s">
        <v>327</v>
      </c>
      <c r="D40" s="43" t="s">
        <v>285</v>
      </c>
      <c r="E40" s="168" t="s">
        <v>396</v>
      </c>
      <c r="F40" s="9"/>
      <c r="G40" s="9"/>
      <c r="H40" s="9"/>
      <c r="K40" s="128"/>
    </row>
    <row r="41" spans="1:16" ht="18" customHeight="1" x14ac:dyDescent="0.2">
      <c r="A41" s="24">
        <v>4</v>
      </c>
      <c r="B41" s="9">
        <v>29</v>
      </c>
      <c r="C41" s="40" t="s">
        <v>56</v>
      </c>
      <c r="D41" s="41" t="s">
        <v>57</v>
      </c>
      <c r="E41" s="168" t="s">
        <v>396</v>
      </c>
      <c r="F41" s="9"/>
      <c r="G41" s="9"/>
      <c r="H41" s="43"/>
      <c r="K41" s="128"/>
      <c r="P41">
        <v>1</v>
      </c>
    </row>
    <row r="42" spans="1:16" ht="18" customHeight="1" x14ac:dyDescent="0.2">
      <c r="A42" s="24">
        <v>5</v>
      </c>
      <c r="B42" s="9">
        <v>37</v>
      </c>
      <c r="C42" s="40" t="s">
        <v>72</v>
      </c>
      <c r="D42" s="41" t="s">
        <v>73</v>
      </c>
      <c r="E42" s="168" t="s">
        <v>396</v>
      </c>
      <c r="F42" s="9" t="s">
        <v>278</v>
      </c>
      <c r="G42" s="9"/>
      <c r="H42" s="43"/>
      <c r="K42" s="128"/>
      <c r="P42">
        <v>1</v>
      </c>
    </row>
    <row r="43" spans="1:16" ht="18" customHeight="1" x14ac:dyDescent="0.2">
      <c r="A43" s="24">
        <v>6</v>
      </c>
      <c r="B43" s="9">
        <v>42</v>
      </c>
      <c r="C43" s="40" t="s">
        <v>81</v>
      </c>
      <c r="D43" s="42" t="s">
        <v>82</v>
      </c>
      <c r="E43" s="168" t="s">
        <v>396</v>
      </c>
      <c r="F43" s="9" t="s">
        <v>278</v>
      </c>
      <c r="G43" s="9"/>
      <c r="H43" s="43"/>
      <c r="K43" s="128"/>
    </row>
    <row r="44" spans="1:16" ht="18" customHeight="1" x14ac:dyDescent="0.2">
      <c r="A44" s="24">
        <v>7</v>
      </c>
      <c r="B44" s="9">
        <v>44</v>
      </c>
      <c r="C44" s="40" t="s">
        <v>85</v>
      </c>
      <c r="D44" s="41" t="s">
        <v>86</v>
      </c>
      <c r="E44" s="168" t="s">
        <v>396</v>
      </c>
      <c r="F44" s="9"/>
      <c r="G44" s="9"/>
      <c r="H44" s="43"/>
      <c r="K44" s="128"/>
    </row>
    <row r="45" spans="1:16" ht="18" customHeight="1" x14ac:dyDescent="0.2">
      <c r="A45" s="24">
        <v>8</v>
      </c>
      <c r="B45" s="9">
        <v>48</v>
      </c>
      <c r="C45" s="40" t="s">
        <v>93</v>
      </c>
      <c r="D45" s="41" t="s">
        <v>94</v>
      </c>
      <c r="E45" s="168" t="s">
        <v>396</v>
      </c>
      <c r="F45" s="9"/>
      <c r="G45" s="9"/>
      <c r="H45" s="9"/>
      <c r="K45" s="128"/>
    </row>
    <row r="46" spans="1:16" ht="18" customHeight="1" x14ac:dyDescent="0.2">
      <c r="A46" s="24">
        <v>9</v>
      </c>
      <c r="B46" s="9">
        <v>52</v>
      </c>
      <c r="C46" s="40" t="s">
        <v>101</v>
      </c>
      <c r="D46" s="43" t="s">
        <v>102</v>
      </c>
      <c r="E46" s="168" t="s">
        <v>396</v>
      </c>
      <c r="F46" s="9"/>
      <c r="G46" s="9"/>
      <c r="H46" s="9"/>
      <c r="K46" s="128"/>
    </row>
    <row r="47" spans="1:16" ht="18" customHeight="1" x14ac:dyDescent="0.2">
      <c r="A47" s="24">
        <v>10</v>
      </c>
      <c r="B47" s="9">
        <v>53</v>
      </c>
      <c r="C47" s="40" t="s">
        <v>103</v>
      </c>
      <c r="D47" s="43" t="s">
        <v>104</v>
      </c>
      <c r="E47" s="168" t="s">
        <v>396</v>
      </c>
      <c r="F47" s="9" t="s">
        <v>278</v>
      </c>
      <c r="G47" s="9"/>
      <c r="H47" s="9"/>
      <c r="K47" s="128"/>
    </row>
    <row r="48" spans="1:16" ht="18" customHeight="1" x14ac:dyDescent="0.2">
      <c r="A48" s="24">
        <v>11</v>
      </c>
      <c r="B48" s="9">
        <v>57</v>
      </c>
      <c r="C48" s="40" t="s">
        <v>113</v>
      </c>
      <c r="D48" s="41" t="s">
        <v>110</v>
      </c>
      <c r="E48" s="168" t="s">
        <v>396</v>
      </c>
      <c r="F48" s="9" t="s">
        <v>278</v>
      </c>
      <c r="G48" s="9"/>
      <c r="H48" s="43"/>
      <c r="K48" s="128"/>
    </row>
    <row r="49" spans="1:11" ht="18" customHeight="1" x14ac:dyDescent="0.2">
      <c r="A49" s="24">
        <v>12</v>
      </c>
      <c r="B49" s="9">
        <v>59</v>
      </c>
      <c r="C49" s="40" t="s">
        <v>116</v>
      </c>
      <c r="D49" s="41" t="s">
        <v>115</v>
      </c>
      <c r="E49" s="168" t="s">
        <v>312</v>
      </c>
      <c r="F49" s="9" t="s">
        <v>278</v>
      </c>
      <c r="G49" s="9"/>
      <c r="H49" s="43" t="s">
        <v>310</v>
      </c>
      <c r="K49" s="128"/>
    </row>
    <row r="50" spans="1:11" ht="18" customHeight="1" x14ac:dyDescent="0.2">
      <c r="A50" s="24">
        <v>13</v>
      </c>
      <c r="B50" s="9">
        <v>76</v>
      </c>
      <c r="C50" s="40" t="s">
        <v>149</v>
      </c>
      <c r="D50" s="42" t="s">
        <v>150</v>
      </c>
      <c r="E50" s="168" t="s">
        <v>396</v>
      </c>
      <c r="F50" s="9"/>
      <c r="G50" s="9"/>
      <c r="H50" s="43"/>
      <c r="K50" s="128"/>
    </row>
    <row r="51" spans="1:11" ht="18" customHeight="1" x14ac:dyDescent="0.2">
      <c r="A51" s="24">
        <v>14</v>
      </c>
      <c r="B51" s="9">
        <v>79</v>
      </c>
      <c r="C51" s="40" t="s">
        <v>155</v>
      </c>
      <c r="D51" s="41" t="s">
        <v>156</v>
      </c>
      <c r="E51" s="168" t="s">
        <v>396</v>
      </c>
      <c r="F51" s="9"/>
      <c r="G51" s="9"/>
      <c r="H51" s="43"/>
      <c r="K51" s="128"/>
    </row>
    <row r="52" spans="1:11" ht="18" customHeight="1" x14ac:dyDescent="0.2">
      <c r="A52" s="24">
        <v>15</v>
      </c>
      <c r="B52" s="9">
        <v>81</v>
      </c>
      <c r="C52" s="40" t="s">
        <v>159</v>
      </c>
      <c r="D52" s="41" t="s">
        <v>160</v>
      </c>
      <c r="E52" s="168" t="s">
        <v>396</v>
      </c>
      <c r="F52" s="9" t="s">
        <v>278</v>
      </c>
      <c r="G52" s="9"/>
      <c r="H52" s="9"/>
      <c r="K52" s="128"/>
    </row>
    <row r="53" spans="1:11" ht="18" customHeight="1" x14ac:dyDescent="0.2">
      <c r="A53" s="24">
        <v>16</v>
      </c>
      <c r="B53" s="9">
        <v>82</v>
      </c>
      <c r="C53" s="40" t="s">
        <v>161</v>
      </c>
      <c r="D53" s="43" t="s">
        <v>162</v>
      </c>
      <c r="E53" s="168" t="s">
        <v>396</v>
      </c>
      <c r="F53" s="9"/>
      <c r="G53" s="9"/>
      <c r="H53" s="9"/>
      <c r="K53" s="128"/>
    </row>
    <row r="54" spans="1:11" x14ac:dyDescent="0.2">
      <c r="K54" s="128"/>
    </row>
    <row r="55" spans="1:11" x14ac:dyDescent="0.2">
      <c r="K55" s="128"/>
    </row>
    <row r="56" spans="1:11" x14ac:dyDescent="0.2">
      <c r="K56" s="128"/>
    </row>
    <row r="57" spans="1:11" x14ac:dyDescent="0.2">
      <c r="K57" s="128"/>
    </row>
    <row r="58" spans="1:11" x14ac:dyDescent="0.2">
      <c r="K58" s="128"/>
    </row>
    <row r="59" spans="1:11" x14ac:dyDescent="0.2">
      <c r="K59" s="128"/>
    </row>
    <row r="60" spans="1:11" x14ac:dyDescent="0.2">
      <c r="K60" s="128"/>
    </row>
    <row r="61" spans="1:11" x14ac:dyDescent="0.2">
      <c r="K61" s="128"/>
    </row>
    <row r="62" spans="1:11" x14ac:dyDescent="0.2">
      <c r="K62" s="128"/>
    </row>
    <row r="63" spans="1:11" x14ac:dyDescent="0.2">
      <c r="K63" s="128"/>
    </row>
    <row r="64" spans="1:11" x14ac:dyDescent="0.2">
      <c r="K64" s="128"/>
    </row>
    <row r="65" spans="11:11" x14ac:dyDescent="0.2">
      <c r="K65" s="128"/>
    </row>
    <row r="66" spans="11:11" x14ac:dyDescent="0.2">
      <c r="K66" s="128"/>
    </row>
    <row r="67" spans="11:11" x14ac:dyDescent="0.2">
      <c r="K67" s="128"/>
    </row>
    <row r="68" spans="11:11" x14ac:dyDescent="0.2">
      <c r="K68" s="128"/>
    </row>
    <row r="69" spans="11:11" x14ac:dyDescent="0.2">
      <c r="K69" s="128"/>
    </row>
    <row r="70" spans="11:11" x14ac:dyDescent="0.2">
      <c r="K70" s="128"/>
    </row>
    <row r="71" spans="11:11" x14ac:dyDescent="0.2">
      <c r="K71" s="128"/>
    </row>
    <row r="72" spans="11:11" x14ac:dyDescent="0.2">
      <c r="K72" s="128"/>
    </row>
    <row r="73" spans="11:11" x14ac:dyDescent="0.2">
      <c r="K73" s="128"/>
    </row>
    <row r="74" spans="11:11" x14ac:dyDescent="0.2">
      <c r="K74" s="128"/>
    </row>
    <row r="75" spans="11:11" x14ac:dyDescent="0.2">
      <c r="K75" s="128"/>
    </row>
    <row r="76" spans="11:11" x14ac:dyDescent="0.2">
      <c r="K76" s="128"/>
    </row>
    <row r="77" spans="11:11" x14ac:dyDescent="0.2">
      <c r="K77" s="128"/>
    </row>
    <row r="78" spans="11:11" x14ac:dyDescent="0.2">
      <c r="K78" s="128"/>
    </row>
    <row r="79" spans="11:11" x14ac:dyDescent="0.2">
      <c r="K79" s="128"/>
    </row>
    <row r="80" spans="11:11" x14ac:dyDescent="0.2">
      <c r="K80" s="128"/>
    </row>
    <row r="81" spans="11:11" x14ac:dyDescent="0.2">
      <c r="K81" s="128"/>
    </row>
    <row r="82" spans="11:11" x14ac:dyDescent="0.2">
      <c r="K82" s="128"/>
    </row>
    <row r="83" spans="11:11" x14ac:dyDescent="0.2">
      <c r="K83" s="128"/>
    </row>
    <row r="84" spans="11:11" x14ac:dyDescent="0.2">
      <c r="K84" s="128"/>
    </row>
    <row r="85" spans="11:11" x14ac:dyDescent="0.2">
      <c r="K85" s="128"/>
    </row>
    <row r="86" spans="11:11" x14ac:dyDescent="0.2">
      <c r="K86" s="128"/>
    </row>
    <row r="87" spans="11:11" x14ac:dyDescent="0.2">
      <c r="K87" s="128"/>
    </row>
    <row r="88" spans="11:11" x14ac:dyDescent="0.2">
      <c r="K88" s="128"/>
    </row>
    <row r="89" spans="11:11" x14ac:dyDescent="0.2">
      <c r="K89" s="128"/>
    </row>
    <row r="90" spans="11:11" x14ac:dyDescent="0.2">
      <c r="K90" s="128"/>
    </row>
    <row r="91" spans="11:11" x14ac:dyDescent="0.2">
      <c r="K91" s="128"/>
    </row>
    <row r="92" spans="11:11" x14ac:dyDescent="0.2">
      <c r="K92" s="128"/>
    </row>
    <row r="93" spans="11:11" x14ac:dyDescent="0.2">
      <c r="K93" s="128"/>
    </row>
    <row r="94" spans="11:11" x14ac:dyDescent="0.2">
      <c r="K94" s="128"/>
    </row>
    <row r="95" spans="11:11" x14ac:dyDescent="0.2">
      <c r="K95" s="128"/>
    </row>
    <row r="96" spans="11:11" x14ac:dyDescent="0.2">
      <c r="K96" s="128"/>
    </row>
    <row r="97" spans="11:11" x14ac:dyDescent="0.2">
      <c r="K97" s="128"/>
    </row>
    <row r="98" spans="11:11" x14ac:dyDescent="0.2">
      <c r="K98" s="128"/>
    </row>
    <row r="99" spans="11:11" x14ac:dyDescent="0.2">
      <c r="K99" s="128"/>
    </row>
    <row r="100" spans="11:11" x14ac:dyDescent="0.2">
      <c r="K100" s="128"/>
    </row>
    <row r="101" spans="11:11" x14ac:dyDescent="0.2">
      <c r="K101" s="128"/>
    </row>
    <row r="102" spans="11:11" x14ac:dyDescent="0.2">
      <c r="K102" s="128"/>
    </row>
    <row r="103" spans="11:11" x14ac:dyDescent="0.2">
      <c r="K103" s="128">
        <v>1</v>
      </c>
    </row>
    <row r="104" spans="11:11" x14ac:dyDescent="0.2">
      <c r="K104" s="128"/>
    </row>
    <row r="105" spans="11:11" x14ac:dyDescent="0.2">
      <c r="K105" s="128"/>
    </row>
    <row r="106" spans="11:11" x14ac:dyDescent="0.2">
      <c r="K106" s="128"/>
    </row>
    <row r="107" spans="11:11" x14ac:dyDescent="0.2">
      <c r="K107" s="128"/>
    </row>
    <row r="108" spans="11:11" x14ac:dyDescent="0.2">
      <c r="K108" s="128"/>
    </row>
    <row r="109" spans="11:11" x14ac:dyDescent="0.2">
      <c r="K109" s="128"/>
    </row>
    <row r="110" spans="11:11" x14ac:dyDescent="0.2">
      <c r="K110" s="128"/>
    </row>
    <row r="111" spans="11:11" x14ac:dyDescent="0.2">
      <c r="K111" s="128"/>
    </row>
    <row r="112" spans="11:11" x14ac:dyDescent="0.2">
      <c r="K112" s="128"/>
    </row>
    <row r="113" spans="11:11" x14ac:dyDescent="0.2">
      <c r="K113" s="128"/>
    </row>
    <row r="114" spans="11:11" x14ac:dyDescent="0.2">
      <c r="K114" s="128"/>
    </row>
    <row r="115" spans="11:11" x14ac:dyDescent="0.2">
      <c r="K115" s="128"/>
    </row>
    <row r="116" spans="11:11" x14ac:dyDescent="0.2">
      <c r="K116" s="128"/>
    </row>
    <row r="117" spans="11:11" x14ac:dyDescent="0.2">
      <c r="K117" s="128"/>
    </row>
    <row r="118" spans="11:11" x14ac:dyDescent="0.2">
      <c r="K118" s="128"/>
    </row>
    <row r="119" spans="11:11" x14ac:dyDescent="0.2">
      <c r="K119" s="128"/>
    </row>
    <row r="120" spans="11:11" x14ac:dyDescent="0.2">
      <c r="K120" s="128"/>
    </row>
    <row r="121" spans="11:11" x14ac:dyDescent="0.2">
      <c r="K121" s="128"/>
    </row>
    <row r="122" spans="11:11" x14ac:dyDescent="0.2">
      <c r="K122" s="128"/>
    </row>
    <row r="123" spans="11:11" x14ac:dyDescent="0.2">
      <c r="K123" s="128"/>
    </row>
    <row r="124" spans="11:11" x14ac:dyDescent="0.2">
      <c r="K124" s="128"/>
    </row>
    <row r="125" spans="11:11" x14ac:dyDescent="0.2">
      <c r="K125" s="128"/>
    </row>
    <row r="126" spans="11:11" x14ac:dyDescent="0.2">
      <c r="K126" s="128"/>
    </row>
    <row r="127" spans="11:11" x14ac:dyDescent="0.2">
      <c r="K127" s="128"/>
    </row>
    <row r="128" spans="11:11" x14ac:dyDescent="0.2">
      <c r="K128" s="128"/>
    </row>
    <row r="129" spans="11:11" x14ac:dyDescent="0.2">
      <c r="K129" s="128"/>
    </row>
  </sheetData>
  <sheetProtection autoFilter="0"/>
  <phoneticPr fontId="22" type="noConversion"/>
  <pageMargins left="0.51181102362204722" right="0.31496062992125984" top="0.55118110236220474" bottom="0.55118110236220474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Z137"/>
  <sheetViews>
    <sheetView topLeftCell="A55" zoomScale="85" zoomScaleNormal="85" workbookViewId="0">
      <selection activeCell="H8" sqref="H8"/>
    </sheetView>
  </sheetViews>
  <sheetFormatPr baseColWidth="10" defaultRowHeight="12.75" x14ac:dyDescent="0.2"/>
  <cols>
    <col min="2" max="2" width="13.85546875" customWidth="1"/>
    <col min="3" max="3" width="12.140625" customWidth="1"/>
    <col min="4" max="4" width="36" bestFit="1" customWidth="1"/>
    <col min="5" max="5" width="8.42578125" customWidth="1"/>
    <col min="6" max="7" width="4.42578125" customWidth="1"/>
    <col min="8" max="8" width="66" customWidth="1"/>
    <col min="9" max="9" width="2.42578125" customWidth="1"/>
    <col min="10" max="10" width="2.28515625" customWidth="1"/>
    <col min="14" max="14" width="29.85546875" customWidth="1"/>
    <col min="15" max="15" width="6.85546875" customWidth="1"/>
    <col min="16" max="16" width="5.140625" customWidth="1"/>
    <col min="17" max="17" width="41.140625" customWidth="1"/>
    <col min="18" max="18" width="3.85546875" customWidth="1"/>
    <col min="22" max="22" width="19.42578125" bestFit="1" customWidth="1"/>
    <col min="23" max="23" width="7" customWidth="1"/>
    <col min="24" max="24" width="5.42578125" customWidth="1"/>
    <col min="25" max="25" width="36.7109375" customWidth="1"/>
  </cols>
  <sheetData>
    <row r="1" spans="1:26" ht="15.75" x14ac:dyDescent="0.25">
      <c r="A1" s="72" t="s">
        <v>320</v>
      </c>
      <c r="B1" s="73"/>
      <c r="C1" s="73"/>
      <c r="D1" s="74" t="s">
        <v>358</v>
      </c>
      <c r="E1" s="66">
        <f>E3+E29+E57-E58-E30-E4</f>
        <v>71</v>
      </c>
      <c r="F1" s="65"/>
      <c r="G1" s="65"/>
      <c r="H1" s="65"/>
    </row>
    <row r="3" spans="1:26" ht="15.75" x14ac:dyDescent="0.25">
      <c r="A3" s="17"/>
      <c r="B3" s="18"/>
      <c r="C3" s="15"/>
      <c r="D3" s="29" t="s">
        <v>296</v>
      </c>
      <c r="E3" s="30">
        <f>+COUNTA(C7:C26)</f>
        <v>20</v>
      </c>
      <c r="F3" s="15"/>
      <c r="G3" s="15"/>
      <c r="H3" s="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 spans="1:26" ht="15.75" x14ac:dyDescent="0.25">
      <c r="A4" s="17" t="s">
        <v>290</v>
      </c>
      <c r="B4" s="18" t="s">
        <v>289</v>
      </c>
      <c r="C4" s="22"/>
      <c r="D4" s="29" t="s">
        <v>316</v>
      </c>
      <c r="E4" s="30">
        <v>0</v>
      </c>
      <c r="F4" s="22"/>
      <c r="G4" s="22"/>
      <c r="H4" s="22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 spans="1:26" ht="9.75" customHeight="1" x14ac:dyDescent="0.25">
      <c r="B5" s="1"/>
      <c r="C5" s="2"/>
      <c r="D5" s="2"/>
      <c r="E5" s="6"/>
      <c r="F5" s="6"/>
      <c r="G5" s="6"/>
      <c r="H5" s="3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 spans="1:26" ht="69.95" customHeight="1" x14ac:dyDescent="0.2">
      <c r="A6" s="24" t="s">
        <v>287</v>
      </c>
      <c r="B6" s="32" t="s">
        <v>325</v>
      </c>
      <c r="C6" s="32" t="s">
        <v>1</v>
      </c>
      <c r="D6" s="31" t="s">
        <v>2</v>
      </c>
      <c r="E6" s="34" t="s">
        <v>3</v>
      </c>
      <c r="F6" s="34" t="s">
        <v>277</v>
      </c>
      <c r="G6" s="34" t="s">
        <v>297</v>
      </c>
      <c r="H6" s="31" t="s">
        <v>4</v>
      </c>
      <c r="K6" s="136"/>
      <c r="L6" s="115"/>
      <c r="M6" s="115"/>
      <c r="N6" s="115"/>
      <c r="O6" s="115"/>
      <c r="P6" s="115"/>
      <c r="Q6" s="115"/>
      <c r="R6" s="115"/>
      <c r="S6" s="98"/>
      <c r="T6" s="137"/>
      <c r="U6" s="137"/>
      <c r="V6" s="138"/>
      <c r="W6" s="139"/>
      <c r="X6" s="139"/>
      <c r="Y6" s="140"/>
      <c r="Z6" s="115"/>
    </row>
    <row r="7" spans="1:26" ht="18" customHeight="1" x14ac:dyDescent="0.2">
      <c r="A7" s="24">
        <v>1</v>
      </c>
      <c r="B7" s="9">
        <v>4</v>
      </c>
      <c r="C7" s="40" t="s">
        <v>8</v>
      </c>
      <c r="D7" s="43" t="s">
        <v>9</v>
      </c>
      <c r="E7" s="168" t="s">
        <v>10</v>
      </c>
      <c r="F7" s="9"/>
      <c r="G7" s="9">
        <v>1</v>
      </c>
      <c r="H7" s="9"/>
      <c r="J7" s="128"/>
    </row>
    <row r="8" spans="1:26" ht="18" customHeight="1" x14ac:dyDescent="0.2">
      <c r="A8" s="24">
        <v>2</v>
      </c>
      <c r="B8" s="9">
        <v>11</v>
      </c>
      <c r="C8" s="40" t="s">
        <v>24</v>
      </c>
      <c r="D8" s="41" t="s">
        <v>25</v>
      </c>
      <c r="E8" s="168" t="s">
        <v>15</v>
      </c>
      <c r="F8" s="9"/>
      <c r="G8" s="9">
        <v>1</v>
      </c>
      <c r="H8" s="9"/>
      <c r="J8" s="128"/>
    </row>
    <row r="9" spans="1:26" ht="18" customHeight="1" x14ac:dyDescent="0.2">
      <c r="A9" s="24">
        <v>3</v>
      </c>
      <c r="B9" s="9">
        <v>12</v>
      </c>
      <c r="C9" s="40" t="s">
        <v>26</v>
      </c>
      <c r="D9" s="41" t="s">
        <v>27</v>
      </c>
      <c r="E9" s="168" t="s">
        <v>10</v>
      </c>
      <c r="F9" s="9"/>
      <c r="G9" s="9">
        <v>1</v>
      </c>
      <c r="H9" s="9"/>
      <c r="J9" s="128"/>
    </row>
    <row r="10" spans="1:26" ht="18" customHeight="1" x14ac:dyDescent="0.2">
      <c r="A10" s="24">
        <v>4</v>
      </c>
      <c r="B10" s="9">
        <v>13</v>
      </c>
      <c r="C10" s="40" t="s">
        <v>28</v>
      </c>
      <c r="D10" s="42" t="s">
        <v>29</v>
      </c>
      <c r="E10" s="168" t="s">
        <v>10</v>
      </c>
      <c r="F10" s="9"/>
      <c r="G10" s="9">
        <v>1</v>
      </c>
      <c r="H10" s="43"/>
      <c r="J10" s="128"/>
    </row>
    <row r="11" spans="1:26" ht="18" customHeight="1" x14ac:dyDescent="0.2">
      <c r="A11" s="24">
        <v>5</v>
      </c>
      <c r="B11" s="9">
        <v>14</v>
      </c>
      <c r="C11" s="40" t="s">
        <v>30</v>
      </c>
      <c r="D11" s="41" t="s">
        <v>31</v>
      </c>
      <c r="E11" s="168" t="s">
        <v>10</v>
      </c>
      <c r="F11" s="9"/>
      <c r="G11" s="9">
        <v>1</v>
      </c>
      <c r="H11" s="43"/>
      <c r="J11" s="128"/>
    </row>
    <row r="12" spans="1:26" ht="18" customHeight="1" x14ac:dyDescent="0.2">
      <c r="A12" s="24">
        <v>6</v>
      </c>
      <c r="B12" s="9">
        <v>17</v>
      </c>
      <c r="C12" s="40" t="s">
        <v>36</v>
      </c>
      <c r="D12" s="43" t="s">
        <v>37</v>
      </c>
      <c r="E12" s="168" t="s">
        <v>10</v>
      </c>
      <c r="F12" s="9" t="s">
        <v>278</v>
      </c>
      <c r="G12" s="9">
        <v>1</v>
      </c>
      <c r="H12" s="43"/>
      <c r="J12" s="128"/>
    </row>
    <row r="13" spans="1:26" ht="18" customHeight="1" x14ac:dyDescent="0.2">
      <c r="A13" s="24">
        <v>7</v>
      </c>
      <c r="B13" s="9">
        <v>18</v>
      </c>
      <c r="C13" s="40" t="s">
        <v>38</v>
      </c>
      <c r="D13" s="41" t="s">
        <v>39</v>
      </c>
      <c r="E13" s="168" t="s">
        <v>10</v>
      </c>
      <c r="F13" s="9"/>
      <c r="G13" s="9">
        <v>1</v>
      </c>
      <c r="H13" s="43"/>
      <c r="J13" s="128"/>
    </row>
    <row r="14" spans="1:26" ht="18" customHeight="1" x14ac:dyDescent="0.2">
      <c r="A14" s="24">
        <v>8</v>
      </c>
      <c r="B14" s="9">
        <v>20</v>
      </c>
      <c r="C14" s="40" t="s">
        <v>281</v>
      </c>
      <c r="D14" s="41" t="s">
        <v>282</v>
      </c>
      <c r="E14" s="168" t="s">
        <v>10</v>
      </c>
      <c r="F14" s="9"/>
      <c r="G14" s="9">
        <v>1</v>
      </c>
      <c r="H14" s="9"/>
      <c r="J14" s="128"/>
    </row>
    <row r="15" spans="1:26" ht="18" customHeight="1" x14ac:dyDescent="0.2">
      <c r="A15" s="24">
        <v>9</v>
      </c>
      <c r="B15" s="9">
        <v>24</v>
      </c>
      <c r="C15" s="40" t="s">
        <v>48</v>
      </c>
      <c r="D15" s="42" t="s">
        <v>49</v>
      </c>
      <c r="E15" s="168" t="s">
        <v>10</v>
      </c>
      <c r="F15" s="9" t="s">
        <v>278</v>
      </c>
      <c r="G15" s="9">
        <v>1</v>
      </c>
      <c r="H15" s="9"/>
      <c r="J15" s="128"/>
    </row>
    <row r="16" spans="1:26" ht="18" customHeight="1" x14ac:dyDescent="0.2">
      <c r="A16" s="24">
        <v>10</v>
      </c>
      <c r="B16" s="9">
        <v>25</v>
      </c>
      <c r="C16" s="40" t="s">
        <v>50</v>
      </c>
      <c r="D16" s="41" t="s">
        <v>51</v>
      </c>
      <c r="E16" s="168" t="s">
        <v>10</v>
      </c>
      <c r="F16" s="9" t="s">
        <v>278</v>
      </c>
      <c r="G16" s="9">
        <v>1</v>
      </c>
      <c r="H16" s="9"/>
      <c r="J16" s="128"/>
    </row>
    <row r="17" spans="1:26" ht="18" customHeight="1" x14ac:dyDescent="0.2">
      <c r="A17" s="24">
        <v>11</v>
      </c>
      <c r="B17" s="9">
        <v>64</v>
      </c>
      <c r="C17" s="40" t="s">
        <v>125</v>
      </c>
      <c r="D17" s="43" t="s">
        <v>126</v>
      </c>
      <c r="E17" s="168" t="s">
        <v>10</v>
      </c>
      <c r="F17" s="9"/>
      <c r="G17" s="9">
        <v>1</v>
      </c>
      <c r="H17" s="43"/>
      <c r="J17" s="128"/>
    </row>
    <row r="18" spans="1:26" ht="18" customHeight="1" x14ac:dyDescent="0.2">
      <c r="A18" s="24">
        <v>12</v>
      </c>
      <c r="B18" s="9">
        <v>66</v>
      </c>
      <c r="C18" s="40" t="s">
        <v>129</v>
      </c>
      <c r="D18" s="41" t="s">
        <v>130</v>
      </c>
      <c r="E18" s="168" t="s">
        <v>10</v>
      </c>
      <c r="F18" s="9"/>
      <c r="G18" s="9">
        <v>1</v>
      </c>
      <c r="H18" s="43"/>
      <c r="J18" s="128"/>
    </row>
    <row r="19" spans="1:26" ht="18" customHeight="1" x14ac:dyDescent="0.2">
      <c r="A19" s="24">
        <v>13</v>
      </c>
      <c r="B19" s="9">
        <v>85</v>
      </c>
      <c r="C19" s="40" t="s">
        <v>167</v>
      </c>
      <c r="D19" s="41" t="s">
        <v>168</v>
      </c>
      <c r="E19" s="168" t="s">
        <v>10</v>
      </c>
      <c r="F19" s="9" t="s">
        <v>278</v>
      </c>
      <c r="G19" s="9">
        <v>1</v>
      </c>
      <c r="H19" s="43"/>
      <c r="J19" s="128"/>
    </row>
    <row r="20" spans="1:26" ht="18" customHeight="1" x14ac:dyDescent="0.2">
      <c r="A20" s="24">
        <v>14</v>
      </c>
      <c r="B20" s="9">
        <v>86</v>
      </c>
      <c r="C20" s="40" t="s">
        <v>169</v>
      </c>
      <c r="D20" s="42" t="s">
        <v>170</v>
      </c>
      <c r="E20" s="168" t="s">
        <v>10</v>
      </c>
      <c r="F20" s="9" t="s">
        <v>278</v>
      </c>
      <c r="G20" s="9">
        <v>1</v>
      </c>
      <c r="H20" s="43"/>
      <c r="J20" s="128"/>
    </row>
    <row r="21" spans="1:26" ht="18" customHeight="1" x14ac:dyDescent="0.2">
      <c r="A21" s="24">
        <v>15</v>
      </c>
      <c r="B21" s="9">
        <v>92</v>
      </c>
      <c r="C21" s="40" t="s">
        <v>181</v>
      </c>
      <c r="D21" s="41" t="s">
        <v>182</v>
      </c>
      <c r="E21" s="168" t="s">
        <v>10</v>
      </c>
      <c r="F21" s="9"/>
      <c r="G21" s="9">
        <v>1</v>
      </c>
      <c r="H21" s="9"/>
      <c r="J21" s="128"/>
    </row>
    <row r="22" spans="1:26" ht="18" customHeight="1" x14ac:dyDescent="0.2">
      <c r="A22" s="24">
        <v>16</v>
      </c>
      <c r="B22" s="9">
        <v>95</v>
      </c>
      <c r="C22" s="40" t="s">
        <v>187</v>
      </c>
      <c r="D22" s="43" t="s">
        <v>188</v>
      </c>
      <c r="E22" s="168" t="s">
        <v>10</v>
      </c>
      <c r="F22" s="9" t="s">
        <v>278</v>
      </c>
      <c r="G22" s="9">
        <v>1</v>
      </c>
      <c r="H22" s="9"/>
      <c r="J22" s="128"/>
    </row>
    <row r="23" spans="1:26" ht="18" customHeight="1" x14ac:dyDescent="0.2">
      <c r="A23" s="24">
        <v>17</v>
      </c>
      <c r="B23" s="9">
        <v>114</v>
      </c>
      <c r="C23" s="40" t="s">
        <v>225</v>
      </c>
      <c r="D23" s="41" t="s">
        <v>226</v>
      </c>
      <c r="E23" s="168" t="s">
        <v>10</v>
      </c>
      <c r="F23" s="9"/>
      <c r="G23" s="9">
        <v>1</v>
      </c>
      <c r="H23" s="9"/>
      <c r="J23" s="128"/>
    </row>
    <row r="24" spans="1:26" ht="18" customHeight="1" x14ac:dyDescent="0.2">
      <c r="A24" s="24">
        <v>18</v>
      </c>
      <c r="B24" s="9">
        <v>117</v>
      </c>
      <c r="C24" s="40" t="s">
        <v>231</v>
      </c>
      <c r="D24" s="41" t="s">
        <v>232</v>
      </c>
      <c r="E24" s="168" t="s">
        <v>10</v>
      </c>
      <c r="F24" s="9" t="s">
        <v>278</v>
      </c>
      <c r="G24" s="9">
        <v>1</v>
      </c>
      <c r="H24" s="43"/>
      <c r="J24" s="128"/>
    </row>
    <row r="25" spans="1:26" ht="18" customHeight="1" x14ac:dyDescent="0.2">
      <c r="A25" s="24">
        <v>19</v>
      </c>
      <c r="B25" s="9">
        <v>118</v>
      </c>
      <c r="C25" s="40" t="s">
        <v>233</v>
      </c>
      <c r="D25" s="42" t="s">
        <v>234</v>
      </c>
      <c r="E25" s="168" t="s">
        <v>10</v>
      </c>
      <c r="F25" s="9" t="s">
        <v>278</v>
      </c>
      <c r="G25" s="9">
        <v>1</v>
      </c>
      <c r="H25" s="43"/>
      <c r="J25" s="128"/>
    </row>
    <row r="26" spans="1:26" ht="18" customHeight="1" x14ac:dyDescent="0.2">
      <c r="A26" s="24">
        <v>20</v>
      </c>
      <c r="B26" s="9">
        <v>123</v>
      </c>
      <c r="C26" s="40" t="s">
        <v>243</v>
      </c>
      <c r="D26" s="41" t="s">
        <v>244</v>
      </c>
      <c r="E26" s="168" t="s">
        <v>15</v>
      </c>
      <c r="F26" s="9"/>
      <c r="G26" s="9">
        <v>1</v>
      </c>
      <c r="H26" s="43"/>
      <c r="J26" s="128"/>
    </row>
    <row r="27" spans="1:26" x14ac:dyDescent="0.2">
      <c r="K27" s="129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spans="1:26" x14ac:dyDescent="0.2">
      <c r="A28" s="98"/>
      <c r="B28" s="91"/>
      <c r="C28" s="99"/>
      <c r="D28" s="67"/>
      <c r="E28" s="91"/>
      <c r="F28" s="91"/>
      <c r="G28" s="91"/>
      <c r="H28" s="68"/>
      <c r="K28" s="136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spans="1:26" ht="15.75" x14ac:dyDescent="0.25">
      <c r="A29" s="53"/>
      <c r="B29" s="54"/>
      <c r="C29" s="52"/>
      <c r="D29" s="55" t="s">
        <v>294</v>
      </c>
      <c r="E29" s="56">
        <f>+COUNTA(C32:C55)</f>
        <v>24</v>
      </c>
      <c r="F29" s="52"/>
      <c r="G29" s="52"/>
      <c r="H29" s="52"/>
      <c r="K29" s="136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spans="1:26" ht="15.75" x14ac:dyDescent="0.25">
      <c r="A30" s="58" t="s">
        <v>290</v>
      </c>
      <c r="B30" s="59" t="s">
        <v>280</v>
      </c>
      <c r="C30" s="62"/>
      <c r="D30" s="64" t="s">
        <v>316</v>
      </c>
      <c r="E30" s="93">
        <v>0</v>
      </c>
      <c r="F30" s="62"/>
      <c r="G30" s="63"/>
      <c r="H30" s="63"/>
      <c r="K30" s="136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spans="1:26" ht="69.95" customHeight="1" x14ac:dyDescent="0.2">
      <c r="A31" s="24" t="s">
        <v>287</v>
      </c>
      <c r="B31" s="32" t="s">
        <v>325</v>
      </c>
      <c r="C31" s="32" t="s">
        <v>1</v>
      </c>
      <c r="D31" s="31" t="s">
        <v>2</v>
      </c>
      <c r="E31" s="34" t="s">
        <v>3</v>
      </c>
      <c r="F31" s="34" t="s">
        <v>277</v>
      </c>
      <c r="G31" s="34" t="s">
        <v>297</v>
      </c>
      <c r="H31" s="31" t="s">
        <v>4</v>
      </c>
      <c r="K31" s="136"/>
      <c r="L31" s="115"/>
      <c r="M31" s="115"/>
      <c r="N31" s="115"/>
      <c r="O31" s="115"/>
      <c r="P31" s="115"/>
      <c r="Q31" s="115"/>
      <c r="R31" s="115"/>
      <c r="S31" s="98"/>
      <c r="T31" s="137"/>
      <c r="U31" s="137"/>
      <c r="V31" s="138"/>
      <c r="W31" s="139"/>
      <c r="X31" s="139"/>
      <c r="Y31" s="140"/>
      <c r="Z31" s="115"/>
    </row>
    <row r="32" spans="1:26" ht="18" customHeight="1" x14ac:dyDescent="0.2">
      <c r="A32" s="24">
        <v>1</v>
      </c>
      <c r="B32" s="9">
        <v>7</v>
      </c>
      <c r="C32" s="40" t="s">
        <v>16</v>
      </c>
      <c r="D32" s="43" t="s">
        <v>17</v>
      </c>
      <c r="E32" s="168" t="s">
        <v>389</v>
      </c>
      <c r="F32" s="9"/>
      <c r="G32" s="9">
        <v>1</v>
      </c>
      <c r="H32" s="9"/>
      <c r="J32" s="128"/>
    </row>
    <row r="33" spans="1:10" ht="18" customHeight="1" x14ac:dyDescent="0.2">
      <c r="A33" s="24">
        <v>2</v>
      </c>
      <c r="B33" s="9">
        <v>10</v>
      </c>
      <c r="C33" s="40" t="s">
        <v>22</v>
      </c>
      <c r="D33" s="41" t="s">
        <v>23</v>
      </c>
      <c r="E33" s="168" t="s">
        <v>389</v>
      </c>
      <c r="F33" s="9"/>
      <c r="G33" s="9">
        <v>1</v>
      </c>
      <c r="H33" s="9"/>
      <c r="J33" s="128"/>
    </row>
    <row r="34" spans="1:10" ht="18" customHeight="1" x14ac:dyDescent="0.2">
      <c r="A34" s="24">
        <v>4</v>
      </c>
      <c r="B34" s="9">
        <v>21</v>
      </c>
      <c r="C34" s="40" t="s">
        <v>42</v>
      </c>
      <c r="D34" s="43" t="s">
        <v>43</v>
      </c>
      <c r="E34" s="168" t="s">
        <v>389</v>
      </c>
      <c r="F34" s="9"/>
      <c r="G34" s="9">
        <v>1</v>
      </c>
      <c r="H34" s="9"/>
      <c r="J34" s="128"/>
    </row>
    <row r="35" spans="1:10" ht="18" customHeight="1" x14ac:dyDescent="0.2">
      <c r="A35" s="24">
        <v>8</v>
      </c>
      <c r="B35" s="9">
        <v>65</v>
      </c>
      <c r="C35" s="40" t="s">
        <v>127</v>
      </c>
      <c r="D35" s="41" t="s">
        <v>128</v>
      </c>
      <c r="E35" s="168" t="s">
        <v>389</v>
      </c>
      <c r="F35" s="9"/>
      <c r="G35" s="9">
        <v>1</v>
      </c>
      <c r="H35" s="43"/>
      <c r="J35" s="128"/>
    </row>
    <row r="36" spans="1:10" ht="18" customHeight="1" x14ac:dyDescent="0.2">
      <c r="A36" s="24">
        <v>9</v>
      </c>
      <c r="B36" s="9">
        <v>67</v>
      </c>
      <c r="C36" s="40" t="s">
        <v>131</v>
      </c>
      <c r="D36" s="43" t="s">
        <v>132</v>
      </c>
      <c r="E36" s="168" t="s">
        <v>389</v>
      </c>
      <c r="F36" s="9"/>
      <c r="G36" s="9">
        <v>1</v>
      </c>
      <c r="H36" s="43"/>
      <c r="J36" s="128"/>
    </row>
    <row r="37" spans="1:10" ht="18" customHeight="1" x14ac:dyDescent="0.2">
      <c r="A37" s="24">
        <v>10</v>
      </c>
      <c r="B37" s="9">
        <v>68</v>
      </c>
      <c r="C37" s="40" t="s">
        <v>133</v>
      </c>
      <c r="D37" s="41" t="s">
        <v>134</v>
      </c>
      <c r="E37" s="168" t="s">
        <v>389</v>
      </c>
      <c r="F37" s="9"/>
      <c r="G37" s="9">
        <v>1</v>
      </c>
      <c r="H37" s="43"/>
      <c r="J37" s="128"/>
    </row>
    <row r="38" spans="1:10" ht="18" customHeight="1" x14ac:dyDescent="0.2">
      <c r="A38" s="24">
        <v>11</v>
      </c>
      <c r="B38" s="9">
        <v>71</v>
      </c>
      <c r="C38" s="40" t="s">
        <v>139</v>
      </c>
      <c r="D38" s="43" t="s">
        <v>140</v>
      </c>
      <c r="E38" s="168" t="s">
        <v>389</v>
      </c>
      <c r="F38" s="9"/>
      <c r="G38" s="9">
        <v>1</v>
      </c>
      <c r="H38" s="43"/>
      <c r="J38" s="128"/>
    </row>
    <row r="39" spans="1:10" ht="18" customHeight="1" x14ac:dyDescent="0.2">
      <c r="A39" s="24">
        <v>12</v>
      </c>
      <c r="B39" s="9">
        <v>84</v>
      </c>
      <c r="C39" s="40" t="s">
        <v>165</v>
      </c>
      <c r="D39" s="41" t="s">
        <v>166</v>
      </c>
      <c r="E39" s="168" t="s">
        <v>389</v>
      </c>
      <c r="F39" s="9"/>
      <c r="G39" s="9">
        <v>1</v>
      </c>
      <c r="H39" s="9"/>
      <c r="J39" s="128"/>
    </row>
    <row r="40" spans="1:10" ht="18" customHeight="1" x14ac:dyDescent="0.2">
      <c r="A40" s="24">
        <v>13</v>
      </c>
      <c r="B40" s="9">
        <v>87</v>
      </c>
      <c r="C40" s="40" t="s">
        <v>171</v>
      </c>
      <c r="D40" s="43" t="s">
        <v>172</v>
      </c>
      <c r="E40" s="168" t="s">
        <v>389</v>
      </c>
      <c r="F40" s="9"/>
      <c r="G40" s="9">
        <v>1</v>
      </c>
      <c r="H40" s="9"/>
      <c r="J40" s="128"/>
    </row>
    <row r="41" spans="1:10" ht="18" customHeight="1" x14ac:dyDescent="0.2">
      <c r="A41" s="24">
        <v>14</v>
      </c>
      <c r="B41" s="9">
        <v>88</v>
      </c>
      <c r="C41" s="40" t="s">
        <v>173</v>
      </c>
      <c r="D41" s="41" t="s">
        <v>174</v>
      </c>
      <c r="E41" s="168" t="s">
        <v>389</v>
      </c>
      <c r="F41" s="9"/>
      <c r="G41" s="9">
        <v>1</v>
      </c>
      <c r="H41" s="9"/>
      <c r="J41" s="128"/>
    </row>
    <row r="42" spans="1:10" ht="18" customHeight="1" x14ac:dyDescent="0.2">
      <c r="A42" s="24">
        <v>15</v>
      </c>
      <c r="B42" s="9">
        <v>89</v>
      </c>
      <c r="C42" s="40" t="s">
        <v>175</v>
      </c>
      <c r="D42" s="43" t="s">
        <v>176</v>
      </c>
      <c r="E42" s="168" t="s">
        <v>389</v>
      </c>
      <c r="F42" s="9"/>
      <c r="G42" s="9">
        <v>1</v>
      </c>
      <c r="H42" s="43"/>
      <c r="J42" s="128"/>
    </row>
    <row r="43" spans="1:10" ht="18" customHeight="1" x14ac:dyDescent="0.2">
      <c r="A43" s="24">
        <v>17</v>
      </c>
      <c r="B43" s="9">
        <v>91</v>
      </c>
      <c r="C43" s="40" t="s">
        <v>179</v>
      </c>
      <c r="D43" s="41" t="s">
        <v>180</v>
      </c>
      <c r="E43" s="168" t="s">
        <v>389</v>
      </c>
      <c r="F43" s="9"/>
      <c r="G43" s="9">
        <v>1</v>
      </c>
      <c r="H43" s="43"/>
      <c r="J43" s="128"/>
    </row>
    <row r="44" spans="1:10" ht="18" customHeight="1" x14ac:dyDescent="0.2">
      <c r="A44" s="24">
        <v>18</v>
      </c>
      <c r="B44" s="9">
        <v>96</v>
      </c>
      <c r="C44" s="40" t="s">
        <v>189</v>
      </c>
      <c r="D44" s="43" t="s">
        <v>190</v>
      </c>
      <c r="E44" s="168" t="s">
        <v>389</v>
      </c>
      <c r="F44" s="9"/>
      <c r="G44" s="9">
        <v>1</v>
      </c>
      <c r="H44" s="43"/>
      <c r="J44" s="128"/>
    </row>
    <row r="45" spans="1:10" ht="18" customHeight="1" x14ac:dyDescent="0.2">
      <c r="A45" s="24">
        <v>19</v>
      </c>
      <c r="B45" s="9">
        <v>97</v>
      </c>
      <c r="C45" s="40" t="s">
        <v>191</v>
      </c>
      <c r="D45" s="41" t="s">
        <v>192</v>
      </c>
      <c r="E45" s="168" t="s">
        <v>389</v>
      </c>
      <c r="F45" s="9"/>
      <c r="G45" s="9">
        <v>1</v>
      </c>
      <c r="H45" s="43"/>
      <c r="J45" s="128"/>
    </row>
    <row r="46" spans="1:10" ht="18" customHeight="1" x14ac:dyDescent="0.2">
      <c r="A46" s="24">
        <v>20</v>
      </c>
      <c r="B46" s="9">
        <v>100</v>
      </c>
      <c r="C46" s="40" t="s">
        <v>197</v>
      </c>
      <c r="D46" s="43" t="s">
        <v>198</v>
      </c>
      <c r="E46" s="168" t="s">
        <v>389</v>
      </c>
      <c r="F46" s="9"/>
      <c r="G46" s="9">
        <v>1</v>
      </c>
      <c r="H46" s="9"/>
      <c r="J46" s="128"/>
    </row>
    <row r="47" spans="1:10" ht="18" customHeight="1" x14ac:dyDescent="0.2">
      <c r="A47" s="24">
        <v>21</v>
      </c>
      <c r="B47" s="9">
        <v>101</v>
      </c>
      <c r="C47" s="40" t="s">
        <v>199</v>
      </c>
      <c r="D47" s="41" t="s">
        <v>200</v>
      </c>
      <c r="E47" s="168" t="s">
        <v>389</v>
      </c>
      <c r="F47" s="9"/>
      <c r="G47" s="9">
        <v>1</v>
      </c>
      <c r="H47" s="9"/>
      <c r="J47" s="128"/>
    </row>
    <row r="48" spans="1:10" ht="18" customHeight="1" x14ac:dyDescent="0.2">
      <c r="A48" s="24">
        <v>22</v>
      </c>
      <c r="B48" s="9">
        <v>102</v>
      </c>
      <c r="C48" s="40" t="s">
        <v>201</v>
      </c>
      <c r="D48" s="43" t="s">
        <v>202</v>
      </c>
      <c r="E48" s="168" t="s">
        <v>389</v>
      </c>
      <c r="F48" s="9"/>
      <c r="G48" s="9">
        <v>1</v>
      </c>
      <c r="H48" s="9"/>
      <c r="J48" s="128"/>
    </row>
    <row r="49" spans="1:16" ht="18" customHeight="1" x14ac:dyDescent="0.2">
      <c r="A49" s="24">
        <v>23</v>
      </c>
      <c r="B49" s="9">
        <v>103</v>
      </c>
      <c r="C49" s="40" t="s">
        <v>203</v>
      </c>
      <c r="D49" s="41" t="s">
        <v>204</v>
      </c>
      <c r="E49" s="168" t="s">
        <v>389</v>
      </c>
      <c r="F49" s="9" t="s">
        <v>278</v>
      </c>
      <c r="G49" s="9">
        <v>1</v>
      </c>
      <c r="H49" s="9"/>
      <c r="J49" s="128"/>
    </row>
    <row r="50" spans="1:16" ht="18" customHeight="1" x14ac:dyDescent="0.2">
      <c r="A50" s="24">
        <v>25</v>
      </c>
      <c r="B50" s="9">
        <v>116</v>
      </c>
      <c r="C50" s="40" t="s">
        <v>229</v>
      </c>
      <c r="D50" s="43" t="s">
        <v>230</v>
      </c>
      <c r="E50" s="168" t="s">
        <v>389</v>
      </c>
      <c r="F50" s="9"/>
      <c r="G50" s="9">
        <v>1</v>
      </c>
      <c r="H50" s="9"/>
      <c r="J50" s="128"/>
    </row>
    <row r="51" spans="1:16" ht="18" customHeight="1" x14ac:dyDescent="0.2">
      <c r="A51" s="24">
        <v>26</v>
      </c>
      <c r="B51" s="9">
        <v>124</v>
      </c>
      <c r="C51" s="40" t="s">
        <v>245</v>
      </c>
      <c r="D51" s="41" t="s">
        <v>246</v>
      </c>
      <c r="E51" s="168" t="s">
        <v>389</v>
      </c>
      <c r="F51" s="9"/>
      <c r="G51" s="9">
        <v>1</v>
      </c>
      <c r="H51" s="9"/>
      <c r="J51" s="128"/>
    </row>
    <row r="52" spans="1:16" ht="18" customHeight="1" x14ac:dyDescent="0.2">
      <c r="A52" s="24">
        <v>28</v>
      </c>
      <c r="B52" s="9">
        <v>129</v>
      </c>
      <c r="C52" s="40" t="s">
        <v>252</v>
      </c>
      <c r="D52" s="43" t="s">
        <v>253</v>
      </c>
      <c r="E52" s="168" t="s">
        <v>389</v>
      </c>
      <c r="F52" s="9"/>
      <c r="G52" s="9">
        <v>1</v>
      </c>
      <c r="H52" s="43"/>
      <c r="J52" s="128"/>
    </row>
    <row r="53" spans="1:16" ht="18" customHeight="1" x14ac:dyDescent="0.2">
      <c r="A53" s="24">
        <v>29</v>
      </c>
      <c r="B53" s="9">
        <v>130</v>
      </c>
      <c r="C53" s="40" t="s">
        <v>254</v>
      </c>
      <c r="D53" s="41" t="s">
        <v>255</v>
      </c>
      <c r="E53" s="168" t="s">
        <v>389</v>
      </c>
      <c r="F53" s="9"/>
      <c r="G53" s="9">
        <v>1</v>
      </c>
      <c r="H53" s="43"/>
      <c r="J53" s="128"/>
    </row>
    <row r="54" spans="1:16" ht="18" customHeight="1" x14ac:dyDescent="0.2">
      <c r="A54" s="24">
        <v>31</v>
      </c>
      <c r="B54" s="9">
        <v>137</v>
      </c>
      <c r="C54" s="40" t="s">
        <v>269</v>
      </c>
      <c r="D54" s="43" t="s">
        <v>270</v>
      </c>
      <c r="E54" s="168" t="s">
        <v>389</v>
      </c>
      <c r="F54" s="9" t="s">
        <v>278</v>
      </c>
      <c r="G54" s="9">
        <v>1</v>
      </c>
      <c r="H54" s="43"/>
      <c r="J54" s="128"/>
    </row>
    <row r="55" spans="1:16" ht="18" customHeight="1" x14ac:dyDescent="0.2">
      <c r="A55" s="24">
        <v>32</v>
      </c>
      <c r="B55" s="9">
        <v>139</v>
      </c>
      <c r="C55" s="40" t="s">
        <v>273</v>
      </c>
      <c r="D55" s="41" t="s">
        <v>274</v>
      </c>
      <c r="E55" s="168" t="s">
        <v>389</v>
      </c>
      <c r="F55" s="9"/>
      <c r="G55" s="9">
        <v>1</v>
      </c>
      <c r="H55" s="43"/>
      <c r="J55" s="128"/>
      <c r="P55">
        <v>1</v>
      </c>
    </row>
    <row r="56" spans="1:16" x14ac:dyDescent="0.2">
      <c r="K56" s="128"/>
    </row>
    <row r="57" spans="1:16" ht="15.75" x14ac:dyDescent="0.25">
      <c r="A57" s="171"/>
      <c r="B57" s="172"/>
      <c r="C57" s="173"/>
      <c r="D57" s="174" t="s">
        <v>398</v>
      </c>
      <c r="E57" s="175">
        <f>+COUNTA(C61:C112)</f>
        <v>32</v>
      </c>
      <c r="F57" s="173"/>
      <c r="G57" s="173"/>
      <c r="H57" s="173"/>
      <c r="K57" s="128"/>
    </row>
    <row r="58" spans="1:16" ht="15.75" x14ac:dyDescent="0.25">
      <c r="A58" s="176" t="s">
        <v>290</v>
      </c>
      <c r="B58" s="177" t="s">
        <v>397</v>
      </c>
      <c r="C58" s="178"/>
      <c r="D58" s="179" t="s">
        <v>316</v>
      </c>
      <c r="E58" s="180">
        <v>5</v>
      </c>
      <c r="F58" s="178"/>
      <c r="G58" s="181"/>
      <c r="H58" s="181"/>
      <c r="K58" s="128"/>
    </row>
    <row r="59" spans="1:16" x14ac:dyDescent="0.2">
      <c r="K59" s="128"/>
    </row>
    <row r="60" spans="1:16" ht="62.25" x14ac:dyDescent="0.2">
      <c r="A60" s="24" t="s">
        <v>287</v>
      </c>
      <c r="B60" s="32" t="s">
        <v>325</v>
      </c>
      <c r="C60" s="32" t="s">
        <v>1</v>
      </c>
      <c r="D60" s="31" t="s">
        <v>2</v>
      </c>
      <c r="E60" s="34" t="s">
        <v>3</v>
      </c>
      <c r="F60" s="34" t="s">
        <v>277</v>
      </c>
      <c r="G60" s="34" t="s">
        <v>297</v>
      </c>
      <c r="H60" s="31" t="s">
        <v>4</v>
      </c>
      <c r="K60" s="128"/>
    </row>
    <row r="61" spans="1:16" ht="18" customHeight="1" x14ac:dyDescent="0.2">
      <c r="A61" s="24">
        <v>1</v>
      </c>
      <c r="B61" s="9">
        <v>5</v>
      </c>
      <c r="C61" s="40" t="s">
        <v>11</v>
      </c>
      <c r="D61" s="41" t="s">
        <v>12</v>
      </c>
      <c r="E61" s="168" t="s">
        <v>388</v>
      </c>
      <c r="F61" s="9"/>
      <c r="G61" s="9"/>
      <c r="H61" s="189"/>
      <c r="J61" s="128"/>
    </row>
    <row r="62" spans="1:16" ht="18" customHeight="1" x14ac:dyDescent="0.2">
      <c r="A62" s="24">
        <v>2</v>
      </c>
      <c r="B62" s="9">
        <v>6</v>
      </c>
      <c r="C62" s="40" t="s">
        <v>13</v>
      </c>
      <c r="D62" s="43" t="s">
        <v>14</v>
      </c>
      <c r="E62" s="168" t="s">
        <v>388</v>
      </c>
      <c r="F62" s="9"/>
      <c r="G62" s="9"/>
      <c r="H62" s="189"/>
      <c r="J62" s="128"/>
    </row>
    <row r="63" spans="1:16" ht="18" customHeight="1" x14ac:dyDescent="0.2">
      <c r="A63" s="24">
        <v>3</v>
      </c>
      <c r="B63" s="9">
        <v>8</v>
      </c>
      <c r="C63" s="40" t="s">
        <v>18</v>
      </c>
      <c r="D63" s="41" t="s">
        <v>19</v>
      </c>
      <c r="E63" s="168" t="s">
        <v>388</v>
      </c>
      <c r="F63" s="9" t="s">
        <v>278</v>
      </c>
      <c r="G63" s="9"/>
      <c r="H63" s="189"/>
      <c r="J63" s="128"/>
    </row>
    <row r="64" spans="1:16" ht="18" customHeight="1" x14ac:dyDescent="0.2">
      <c r="A64" s="24">
        <v>4</v>
      </c>
      <c r="B64" s="9">
        <v>9</v>
      </c>
      <c r="C64" s="40" t="s">
        <v>20</v>
      </c>
      <c r="D64" s="43" t="s">
        <v>21</v>
      </c>
      <c r="E64" s="168" t="s">
        <v>388</v>
      </c>
      <c r="F64" s="9"/>
      <c r="G64" s="9"/>
      <c r="H64" s="189"/>
      <c r="J64" s="128"/>
    </row>
    <row r="65" spans="1:10" ht="18" customHeight="1" x14ac:dyDescent="0.2">
      <c r="A65" s="24">
        <v>5</v>
      </c>
      <c r="B65" s="9">
        <v>15</v>
      </c>
      <c r="C65" s="40" t="s">
        <v>32</v>
      </c>
      <c r="D65" s="41" t="s">
        <v>33</v>
      </c>
      <c r="E65" s="168" t="s">
        <v>388</v>
      </c>
      <c r="F65" s="9" t="s">
        <v>278</v>
      </c>
      <c r="G65" s="9"/>
      <c r="H65" s="189"/>
      <c r="J65" s="128"/>
    </row>
    <row r="66" spans="1:10" ht="18" customHeight="1" x14ac:dyDescent="0.2">
      <c r="A66" s="24">
        <v>6</v>
      </c>
      <c r="B66" s="9">
        <v>16</v>
      </c>
      <c r="C66" s="40" t="s">
        <v>34</v>
      </c>
      <c r="D66" s="43" t="s">
        <v>35</v>
      </c>
      <c r="E66" s="168" t="s">
        <v>388</v>
      </c>
      <c r="F66" s="9" t="s">
        <v>278</v>
      </c>
      <c r="G66" s="9"/>
      <c r="H66" s="189"/>
      <c r="J66" s="128"/>
    </row>
    <row r="67" spans="1:10" ht="18" customHeight="1" x14ac:dyDescent="0.2">
      <c r="A67" s="24">
        <v>7</v>
      </c>
      <c r="B67" s="9">
        <v>19</v>
      </c>
      <c r="C67" s="40" t="s">
        <v>40</v>
      </c>
      <c r="D67" s="41" t="s">
        <v>41</v>
      </c>
      <c r="E67" s="168" t="s">
        <v>312</v>
      </c>
      <c r="F67" s="9" t="s">
        <v>278</v>
      </c>
      <c r="G67" s="9"/>
      <c r="H67" s="189" t="s">
        <v>309</v>
      </c>
      <c r="J67" s="128"/>
    </row>
    <row r="68" spans="1:10" ht="18" customHeight="1" x14ac:dyDescent="0.2">
      <c r="A68" s="24">
        <v>8</v>
      </c>
      <c r="B68" s="9">
        <v>22</v>
      </c>
      <c r="C68" s="40" t="s">
        <v>44</v>
      </c>
      <c r="D68" s="43" t="s">
        <v>45</v>
      </c>
      <c r="E68" s="168" t="s">
        <v>388</v>
      </c>
      <c r="F68" s="9"/>
      <c r="G68" s="9"/>
      <c r="H68" s="189"/>
      <c r="J68" s="128"/>
    </row>
    <row r="69" spans="1:10" ht="18" customHeight="1" x14ac:dyDescent="0.2">
      <c r="A69" s="24">
        <v>9</v>
      </c>
      <c r="B69" s="9">
        <v>23</v>
      </c>
      <c r="C69" s="40" t="s">
        <v>46</v>
      </c>
      <c r="D69" s="41" t="s">
        <v>47</v>
      </c>
      <c r="E69" s="168" t="s">
        <v>388</v>
      </c>
      <c r="F69" s="9" t="s">
        <v>278</v>
      </c>
      <c r="G69" s="9"/>
      <c r="H69" s="189"/>
      <c r="J69" s="128"/>
    </row>
    <row r="70" spans="1:10" ht="18" customHeight="1" x14ac:dyDescent="0.2">
      <c r="A70" s="24">
        <v>10</v>
      </c>
      <c r="B70" s="9">
        <v>26</v>
      </c>
      <c r="C70" s="40" t="s">
        <v>52</v>
      </c>
      <c r="D70" s="43" t="s">
        <v>53</v>
      </c>
      <c r="E70" s="168" t="s">
        <v>388</v>
      </c>
      <c r="F70" s="9" t="s">
        <v>278</v>
      </c>
      <c r="G70" s="9"/>
      <c r="H70" s="189"/>
      <c r="J70" s="128"/>
    </row>
    <row r="71" spans="1:10" ht="18" customHeight="1" x14ac:dyDescent="0.2">
      <c r="A71" s="24">
        <v>13</v>
      </c>
      <c r="B71" s="9">
        <v>45</v>
      </c>
      <c r="C71" s="40" t="s">
        <v>87</v>
      </c>
      <c r="D71" s="41" t="s">
        <v>88</v>
      </c>
      <c r="E71" s="168" t="s">
        <v>388</v>
      </c>
      <c r="F71" s="9" t="s">
        <v>278</v>
      </c>
      <c r="G71" s="9"/>
      <c r="H71" s="189"/>
      <c r="J71" s="128"/>
    </row>
    <row r="72" spans="1:10" ht="18" customHeight="1" x14ac:dyDescent="0.2">
      <c r="A72" s="24">
        <v>15</v>
      </c>
      <c r="B72" s="9">
        <v>72</v>
      </c>
      <c r="C72" s="40" t="s">
        <v>141</v>
      </c>
      <c r="D72" s="43" t="s">
        <v>142</v>
      </c>
      <c r="E72" s="168" t="s">
        <v>388</v>
      </c>
      <c r="F72" s="9" t="s">
        <v>278</v>
      </c>
      <c r="G72" s="9"/>
      <c r="H72" s="189"/>
      <c r="J72" s="128"/>
    </row>
    <row r="73" spans="1:10" ht="18" customHeight="1" x14ac:dyDescent="0.2">
      <c r="A73" s="24">
        <v>16</v>
      </c>
      <c r="B73" s="9">
        <v>73</v>
      </c>
      <c r="C73" s="40" t="s">
        <v>143</v>
      </c>
      <c r="D73" s="41" t="s">
        <v>144</v>
      </c>
      <c r="E73" s="168" t="s">
        <v>388</v>
      </c>
      <c r="F73" s="9"/>
      <c r="G73" s="9"/>
      <c r="H73" s="189"/>
      <c r="J73" s="128"/>
    </row>
    <row r="74" spans="1:10" ht="18" customHeight="1" x14ac:dyDescent="0.2">
      <c r="A74" s="24">
        <v>17</v>
      </c>
      <c r="B74" s="9">
        <v>90</v>
      </c>
      <c r="C74" s="40" t="s">
        <v>177</v>
      </c>
      <c r="D74" s="43" t="s">
        <v>178</v>
      </c>
      <c r="E74" s="168" t="s">
        <v>312</v>
      </c>
      <c r="F74" s="9" t="s">
        <v>278</v>
      </c>
      <c r="G74" s="9"/>
      <c r="H74" s="189" t="s">
        <v>318</v>
      </c>
      <c r="J74" s="128"/>
    </row>
    <row r="75" spans="1:10" ht="18" customHeight="1" x14ac:dyDescent="0.2">
      <c r="A75" s="24">
        <v>18</v>
      </c>
      <c r="B75" s="9">
        <v>93</v>
      </c>
      <c r="C75" s="40" t="s">
        <v>183</v>
      </c>
      <c r="D75" s="41" t="s">
        <v>184</v>
      </c>
      <c r="E75" s="168" t="s">
        <v>388</v>
      </c>
      <c r="F75" s="9" t="s">
        <v>278</v>
      </c>
      <c r="G75" s="9"/>
      <c r="H75" s="189"/>
      <c r="J75" s="128"/>
    </row>
    <row r="76" spans="1:10" ht="18" customHeight="1" x14ac:dyDescent="0.2">
      <c r="A76" s="24">
        <v>19</v>
      </c>
      <c r="B76" s="9">
        <v>94</v>
      </c>
      <c r="C76" s="40" t="s">
        <v>185</v>
      </c>
      <c r="D76" s="43" t="s">
        <v>186</v>
      </c>
      <c r="E76" s="168" t="s">
        <v>388</v>
      </c>
      <c r="F76" s="9" t="s">
        <v>278</v>
      </c>
      <c r="G76" s="9"/>
      <c r="H76" s="189" t="s">
        <v>317</v>
      </c>
      <c r="J76" s="128"/>
    </row>
    <row r="77" spans="1:10" ht="18" customHeight="1" x14ac:dyDescent="0.2">
      <c r="A77" s="24">
        <v>20</v>
      </c>
      <c r="B77" s="9">
        <v>104</v>
      </c>
      <c r="C77" s="40" t="s">
        <v>205</v>
      </c>
      <c r="D77" s="41" t="s">
        <v>206</v>
      </c>
      <c r="E77" s="168" t="s">
        <v>388</v>
      </c>
      <c r="F77" s="9"/>
      <c r="G77" s="9"/>
      <c r="H77" s="189"/>
      <c r="J77" s="128"/>
    </row>
    <row r="78" spans="1:10" ht="18" customHeight="1" x14ac:dyDescent="0.2">
      <c r="A78" s="24">
        <v>21</v>
      </c>
      <c r="B78" s="9">
        <v>109</v>
      </c>
      <c r="C78" s="40" t="s">
        <v>215</v>
      </c>
      <c r="D78" s="43" t="s">
        <v>216</v>
      </c>
      <c r="E78" s="168" t="s">
        <v>388</v>
      </c>
      <c r="F78" s="9" t="s">
        <v>278</v>
      </c>
      <c r="G78" s="9"/>
      <c r="H78" s="189"/>
      <c r="J78" s="128"/>
    </row>
    <row r="79" spans="1:10" ht="18" customHeight="1" x14ac:dyDescent="0.2">
      <c r="A79" s="24">
        <v>22</v>
      </c>
      <c r="B79" s="9">
        <v>110</v>
      </c>
      <c r="C79" s="40" t="s">
        <v>217</v>
      </c>
      <c r="D79" s="41" t="s">
        <v>218</v>
      </c>
      <c r="E79" s="168" t="s">
        <v>312</v>
      </c>
      <c r="F79" s="9" t="s">
        <v>278</v>
      </c>
      <c r="G79" s="9"/>
      <c r="H79" s="189" t="s">
        <v>339</v>
      </c>
      <c r="J79" s="128"/>
    </row>
    <row r="80" spans="1:10" ht="18" customHeight="1" x14ac:dyDescent="0.2">
      <c r="A80" s="24">
        <v>23</v>
      </c>
      <c r="B80" s="9">
        <v>113</v>
      </c>
      <c r="C80" s="40" t="s">
        <v>223</v>
      </c>
      <c r="D80" s="43" t="s">
        <v>224</v>
      </c>
      <c r="E80" s="168" t="s">
        <v>388</v>
      </c>
      <c r="F80" s="9" t="s">
        <v>278</v>
      </c>
      <c r="G80" s="9"/>
      <c r="H80" s="189"/>
      <c r="J80" s="128"/>
    </row>
    <row r="81" spans="1:11" ht="18" customHeight="1" x14ac:dyDescent="0.2">
      <c r="A81" s="24">
        <v>24</v>
      </c>
      <c r="B81" s="9">
        <v>119</v>
      </c>
      <c r="C81" s="40" t="s">
        <v>235</v>
      </c>
      <c r="D81" s="41" t="s">
        <v>236</v>
      </c>
      <c r="E81" s="168" t="s">
        <v>388</v>
      </c>
      <c r="F81" s="9"/>
      <c r="G81" s="9"/>
      <c r="H81" s="189"/>
      <c r="J81" s="128"/>
    </row>
    <row r="82" spans="1:11" ht="18" customHeight="1" x14ac:dyDescent="0.2">
      <c r="A82" s="24">
        <v>25</v>
      </c>
      <c r="B82" s="9">
        <v>120</v>
      </c>
      <c r="C82" s="40" t="s">
        <v>237</v>
      </c>
      <c r="D82" s="43" t="s">
        <v>238</v>
      </c>
      <c r="E82" s="168" t="s">
        <v>388</v>
      </c>
      <c r="F82" s="9"/>
      <c r="G82" s="9"/>
      <c r="H82" s="189"/>
      <c r="J82" s="128"/>
    </row>
    <row r="83" spans="1:11" ht="18" customHeight="1" x14ac:dyDescent="0.2">
      <c r="A83" s="24">
        <v>26</v>
      </c>
      <c r="B83" s="9">
        <v>125</v>
      </c>
      <c r="C83" s="40" t="s">
        <v>247</v>
      </c>
      <c r="D83" s="41" t="s">
        <v>248</v>
      </c>
      <c r="E83" s="168" t="s">
        <v>312</v>
      </c>
      <c r="F83" s="9" t="s">
        <v>278</v>
      </c>
      <c r="G83" s="9"/>
      <c r="H83" s="189" t="s">
        <v>311</v>
      </c>
      <c r="J83" s="128"/>
    </row>
    <row r="84" spans="1:11" ht="18" customHeight="1" x14ac:dyDescent="0.2">
      <c r="A84" s="24">
        <v>27</v>
      </c>
      <c r="B84" s="9">
        <v>126</v>
      </c>
      <c r="C84" s="40" t="s">
        <v>283</v>
      </c>
      <c r="D84" s="43" t="s">
        <v>284</v>
      </c>
      <c r="E84" s="168" t="s">
        <v>388</v>
      </c>
      <c r="F84" s="9"/>
      <c r="G84" s="9"/>
      <c r="H84" s="189"/>
      <c r="J84" s="128"/>
    </row>
    <row r="85" spans="1:11" ht="18" customHeight="1" x14ac:dyDescent="0.2">
      <c r="A85" s="24">
        <v>28</v>
      </c>
      <c r="B85" s="9">
        <v>127</v>
      </c>
      <c r="C85" s="40" t="s">
        <v>249</v>
      </c>
      <c r="D85" s="41" t="s">
        <v>250</v>
      </c>
      <c r="E85" s="168" t="s">
        <v>388</v>
      </c>
      <c r="F85" s="9"/>
      <c r="G85" s="9"/>
      <c r="H85" s="189"/>
      <c r="J85" s="128"/>
    </row>
    <row r="86" spans="1:11" ht="18" customHeight="1" x14ac:dyDescent="0.2">
      <c r="A86" s="24">
        <v>29</v>
      </c>
      <c r="B86" s="9">
        <v>128</v>
      </c>
      <c r="C86" s="40" t="s">
        <v>279</v>
      </c>
      <c r="D86" s="43" t="s">
        <v>251</v>
      </c>
      <c r="E86" s="168" t="s">
        <v>388</v>
      </c>
      <c r="F86" s="9" t="s">
        <v>278</v>
      </c>
      <c r="G86" s="9"/>
      <c r="H86" s="189"/>
      <c r="J86" s="128"/>
    </row>
    <row r="87" spans="1:11" ht="18" customHeight="1" x14ac:dyDescent="0.2">
      <c r="A87" s="24">
        <v>30</v>
      </c>
      <c r="B87" s="9">
        <v>131</v>
      </c>
      <c r="C87" s="40" t="s">
        <v>256</v>
      </c>
      <c r="D87" s="41" t="s">
        <v>257</v>
      </c>
      <c r="E87" s="168" t="s">
        <v>388</v>
      </c>
      <c r="F87" s="9"/>
      <c r="G87" s="9"/>
      <c r="H87" s="189"/>
      <c r="J87" s="128"/>
    </row>
    <row r="88" spans="1:11" ht="18" customHeight="1" x14ac:dyDescent="0.2">
      <c r="A88" s="24">
        <v>31</v>
      </c>
      <c r="B88" s="9">
        <v>133</v>
      </c>
      <c r="C88" s="40" t="s">
        <v>260</v>
      </c>
      <c r="D88" s="43" t="s">
        <v>261</v>
      </c>
      <c r="E88" s="168" t="s">
        <v>388</v>
      </c>
      <c r="F88" s="9" t="s">
        <v>278</v>
      </c>
      <c r="G88" s="9"/>
      <c r="H88" s="189"/>
      <c r="J88" s="128"/>
    </row>
    <row r="89" spans="1:11" ht="18" customHeight="1" x14ac:dyDescent="0.2">
      <c r="A89" s="24">
        <v>32</v>
      </c>
      <c r="B89" s="9">
        <v>135</v>
      </c>
      <c r="C89" s="40" t="s">
        <v>264</v>
      </c>
      <c r="D89" s="41" t="s">
        <v>265</v>
      </c>
      <c r="E89" s="168" t="s">
        <v>312</v>
      </c>
      <c r="F89" s="9" t="s">
        <v>278</v>
      </c>
      <c r="G89" s="9"/>
      <c r="H89" s="189" t="s">
        <v>319</v>
      </c>
      <c r="J89" s="128"/>
    </row>
    <row r="90" spans="1:11" ht="18" customHeight="1" x14ac:dyDescent="0.2">
      <c r="A90" s="24">
        <v>33</v>
      </c>
      <c r="B90" s="9">
        <v>136</v>
      </c>
      <c r="C90" s="40" t="s">
        <v>266</v>
      </c>
      <c r="D90" s="43" t="s">
        <v>267</v>
      </c>
      <c r="E90" s="168" t="s">
        <v>388</v>
      </c>
      <c r="F90" s="9" t="s">
        <v>278</v>
      </c>
      <c r="G90" s="9"/>
      <c r="H90" s="189"/>
      <c r="J90" s="128"/>
    </row>
    <row r="91" spans="1:11" ht="18" customHeight="1" x14ac:dyDescent="0.2">
      <c r="A91" s="24">
        <v>34</v>
      </c>
      <c r="B91" s="9">
        <v>138</v>
      </c>
      <c r="C91" s="40" t="s">
        <v>271</v>
      </c>
      <c r="D91" s="41" t="s">
        <v>272</v>
      </c>
      <c r="E91" s="168" t="s">
        <v>388</v>
      </c>
      <c r="F91" s="9"/>
      <c r="G91" s="9"/>
      <c r="H91" s="189"/>
      <c r="J91" s="128"/>
    </row>
    <row r="92" spans="1:11" ht="18" customHeight="1" x14ac:dyDescent="0.2">
      <c r="A92" s="24">
        <v>35</v>
      </c>
      <c r="B92" s="9">
        <v>140</v>
      </c>
      <c r="C92" s="40" t="s">
        <v>275</v>
      </c>
      <c r="D92" s="43" t="s">
        <v>276</v>
      </c>
      <c r="E92" s="168" t="s">
        <v>388</v>
      </c>
      <c r="F92" s="9"/>
      <c r="G92" s="9"/>
      <c r="H92" s="189"/>
      <c r="J92" s="128"/>
    </row>
    <row r="93" spans="1:11" x14ac:dyDescent="0.2">
      <c r="K93" s="128"/>
    </row>
    <row r="94" spans="1:11" x14ac:dyDescent="0.2">
      <c r="K94" s="128"/>
    </row>
    <row r="95" spans="1:11" x14ac:dyDescent="0.2">
      <c r="K95" s="128"/>
    </row>
    <row r="96" spans="1:11" x14ac:dyDescent="0.2">
      <c r="K96" s="128"/>
    </row>
    <row r="97" spans="11:11" x14ac:dyDescent="0.2">
      <c r="K97" s="128"/>
    </row>
    <row r="98" spans="11:11" x14ac:dyDescent="0.2">
      <c r="K98" s="128"/>
    </row>
    <row r="99" spans="11:11" x14ac:dyDescent="0.2">
      <c r="K99" s="128"/>
    </row>
    <row r="100" spans="11:11" x14ac:dyDescent="0.2">
      <c r="K100" s="128"/>
    </row>
    <row r="101" spans="11:11" x14ac:dyDescent="0.2">
      <c r="K101" s="128"/>
    </row>
    <row r="102" spans="11:11" x14ac:dyDescent="0.2">
      <c r="K102" s="128"/>
    </row>
    <row r="103" spans="11:11" x14ac:dyDescent="0.2">
      <c r="K103" s="128"/>
    </row>
    <row r="104" spans="11:11" x14ac:dyDescent="0.2">
      <c r="K104" s="128"/>
    </row>
    <row r="105" spans="11:11" x14ac:dyDescent="0.2">
      <c r="K105" s="128"/>
    </row>
    <row r="106" spans="11:11" x14ac:dyDescent="0.2">
      <c r="K106" s="128"/>
    </row>
    <row r="107" spans="11:11" x14ac:dyDescent="0.2">
      <c r="K107" s="128"/>
    </row>
    <row r="108" spans="11:11" x14ac:dyDescent="0.2">
      <c r="K108" s="128"/>
    </row>
    <row r="109" spans="11:11" x14ac:dyDescent="0.2">
      <c r="K109" s="128"/>
    </row>
    <row r="110" spans="11:11" x14ac:dyDescent="0.2">
      <c r="K110" s="128"/>
    </row>
    <row r="111" spans="11:11" x14ac:dyDescent="0.2">
      <c r="K111" s="128">
        <v>1</v>
      </c>
    </row>
    <row r="112" spans="11:11" x14ac:dyDescent="0.2">
      <c r="K112" s="128"/>
    </row>
    <row r="113" spans="11:11" x14ac:dyDescent="0.2">
      <c r="K113" s="128"/>
    </row>
    <row r="114" spans="11:11" x14ac:dyDescent="0.2">
      <c r="K114" s="128"/>
    </row>
    <row r="115" spans="11:11" x14ac:dyDescent="0.2">
      <c r="K115" s="128"/>
    </row>
    <row r="116" spans="11:11" x14ac:dyDescent="0.2">
      <c r="K116" s="128"/>
    </row>
    <row r="117" spans="11:11" x14ac:dyDescent="0.2">
      <c r="K117" s="128"/>
    </row>
    <row r="118" spans="11:11" x14ac:dyDescent="0.2">
      <c r="K118" s="128"/>
    </row>
    <row r="119" spans="11:11" x14ac:dyDescent="0.2">
      <c r="K119" s="128"/>
    </row>
    <row r="120" spans="11:11" x14ac:dyDescent="0.2">
      <c r="K120" s="128"/>
    </row>
    <row r="121" spans="11:11" x14ac:dyDescent="0.2">
      <c r="K121" s="128"/>
    </row>
    <row r="122" spans="11:11" x14ac:dyDescent="0.2">
      <c r="K122" s="128"/>
    </row>
    <row r="123" spans="11:11" x14ac:dyDescent="0.2">
      <c r="K123" s="128"/>
    </row>
    <row r="124" spans="11:11" x14ac:dyDescent="0.2">
      <c r="K124" s="128"/>
    </row>
    <row r="125" spans="11:11" x14ac:dyDescent="0.2">
      <c r="K125" s="128"/>
    </row>
    <row r="126" spans="11:11" x14ac:dyDescent="0.2">
      <c r="K126" s="128"/>
    </row>
    <row r="127" spans="11:11" x14ac:dyDescent="0.2">
      <c r="K127" s="128"/>
    </row>
    <row r="128" spans="11:11" x14ac:dyDescent="0.2">
      <c r="K128" s="128"/>
    </row>
    <row r="129" spans="11:11" x14ac:dyDescent="0.2">
      <c r="K129" s="128"/>
    </row>
    <row r="130" spans="11:11" x14ac:dyDescent="0.2">
      <c r="K130" s="128"/>
    </row>
    <row r="131" spans="11:11" x14ac:dyDescent="0.2">
      <c r="K131" s="128"/>
    </row>
    <row r="132" spans="11:11" x14ac:dyDescent="0.2">
      <c r="K132" s="128"/>
    </row>
    <row r="133" spans="11:11" x14ac:dyDescent="0.2">
      <c r="K133" s="128"/>
    </row>
    <row r="134" spans="11:11" x14ac:dyDescent="0.2">
      <c r="K134" s="128"/>
    </row>
    <row r="135" spans="11:11" x14ac:dyDescent="0.2">
      <c r="K135" s="128"/>
    </row>
    <row r="136" spans="11:11" x14ac:dyDescent="0.2">
      <c r="K136" s="128"/>
    </row>
    <row r="137" spans="11:11" x14ac:dyDescent="0.2">
      <c r="K137" s="128"/>
    </row>
  </sheetData>
  <sheetProtection autoFilter="0"/>
  <phoneticPr fontId="22" type="noConversion"/>
  <pageMargins left="0.51181102362204722" right="0.31496062992125984" top="0.35433070866141736" bottom="0.35433070866141736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0"/>
  <sheetViews>
    <sheetView zoomScaleNormal="100" workbookViewId="0">
      <selection activeCell="O12" sqref="O12"/>
    </sheetView>
  </sheetViews>
  <sheetFormatPr baseColWidth="10" defaultRowHeight="12.75" x14ac:dyDescent="0.2"/>
  <cols>
    <col min="1" max="1" width="9.5703125" customWidth="1"/>
    <col min="2" max="2" width="13.42578125" customWidth="1"/>
    <col min="3" max="3" width="14.42578125" customWidth="1"/>
    <col min="4" max="4" width="32.85546875" customWidth="1"/>
    <col min="5" max="5" width="8.140625" bestFit="1" customWidth="1"/>
    <col min="6" max="6" width="2.42578125" customWidth="1"/>
    <col min="7" max="7" width="7.42578125" customWidth="1"/>
    <col min="8" max="8" width="8.140625" customWidth="1"/>
    <col min="9" max="9" width="2.85546875" customWidth="1"/>
    <col min="10" max="10" width="7.42578125" customWidth="1"/>
    <col min="11" max="11" width="8.140625" customWidth="1"/>
    <col min="12" max="12" width="4.5703125" customWidth="1"/>
  </cols>
  <sheetData>
    <row r="1" spans="1:11" ht="15" x14ac:dyDescent="0.25">
      <c r="A1" s="14" t="s">
        <v>351</v>
      </c>
    </row>
    <row r="2" spans="1:11" ht="15.75" x14ac:dyDescent="0.25">
      <c r="A2" s="52"/>
      <c r="B2" s="53" t="s">
        <v>291</v>
      </c>
      <c r="C2" s="54" t="s">
        <v>300</v>
      </c>
      <c r="D2" s="55" t="s">
        <v>301</v>
      </c>
      <c r="E2" s="56">
        <f>+COUNTA(C6:C30)</f>
        <v>25</v>
      </c>
      <c r="G2" s="194" t="s">
        <v>349</v>
      </c>
      <c r="H2" s="194"/>
      <c r="J2" s="195" t="s">
        <v>350</v>
      </c>
      <c r="K2" s="195"/>
    </row>
    <row r="3" spans="1:11" ht="15.75" x14ac:dyDescent="0.25">
      <c r="A3" s="52"/>
      <c r="B3" s="58" t="s">
        <v>290</v>
      </c>
      <c r="C3" s="59" t="s">
        <v>302</v>
      </c>
      <c r="D3" s="60"/>
      <c r="E3" s="61"/>
      <c r="G3" s="194"/>
      <c r="H3" s="194"/>
      <c r="J3" s="195"/>
      <c r="K3" s="195"/>
    </row>
    <row r="5" spans="1:11" ht="93.75" customHeight="1" x14ac:dyDescent="0.2">
      <c r="A5" s="24"/>
      <c r="B5" s="152"/>
      <c r="C5" s="32" t="s">
        <v>1</v>
      </c>
      <c r="D5" s="33" t="s">
        <v>2</v>
      </c>
      <c r="E5" s="34" t="s">
        <v>3</v>
      </c>
      <c r="G5" s="153" t="s">
        <v>348</v>
      </c>
      <c r="H5" s="142" t="s">
        <v>347</v>
      </c>
      <c r="J5" s="153" t="s">
        <v>348</v>
      </c>
      <c r="K5" s="142" t="s">
        <v>347</v>
      </c>
    </row>
    <row r="6" spans="1:11" ht="18" customHeight="1" x14ac:dyDescent="0.2">
      <c r="A6" s="24">
        <v>1</v>
      </c>
      <c r="B6" s="9">
        <v>46</v>
      </c>
      <c r="C6" s="40" t="s">
        <v>89</v>
      </c>
      <c r="D6" s="43" t="s">
        <v>90</v>
      </c>
      <c r="E6" s="168" t="s">
        <v>391</v>
      </c>
      <c r="G6" s="9"/>
      <c r="H6" s="9">
        <v>1</v>
      </c>
      <c r="J6" s="9">
        <v>1</v>
      </c>
      <c r="K6" s="9"/>
    </row>
    <row r="7" spans="1:11" ht="18" customHeight="1" x14ac:dyDescent="0.2">
      <c r="A7" s="24">
        <v>2</v>
      </c>
      <c r="B7" s="9">
        <v>50</v>
      </c>
      <c r="C7" s="40" t="s">
        <v>97</v>
      </c>
      <c r="D7" s="41" t="s">
        <v>98</v>
      </c>
      <c r="E7" s="168" t="s">
        <v>391</v>
      </c>
      <c r="G7" s="9"/>
      <c r="H7" s="9">
        <v>1</v>
      </c>
      <c r="J7" s="9">
        <v>1</v>
      </c>
      <c r="K7" s="9"/>
    </row>
    <row r="8" spans="1:11" ht="18" customHeight="1" x14ac:dyDescent="0.2">
      <c r="A8" s="24">
        <v>3</v>
      </c>
      <c r="B8" s="9">
        <v>56</v>
      </c>
      <c r="C8" s="40" t="s">
        <v>111</v>
      </c>
      <c r="D8" s="41" t="s">
        <v>112</v>
      </c>
      <c r="E8" s="168" t="s">
        <v>391</v>
      </c>
      <c r="G8" s="9"/>
      <c r="H8" s="9">
        <v>1</v>
      </c>
      <c r="J8" s="9">
        <v>1</v>
      </c>
      <c r="K8" s="9"/>
    </row>
    <row r="9" spans="1:11" ht="18" customHeight="1" x14ac:dyDescent="0.2">
      <c r="A9" s="24">
        <v>4</v>
      </c>
      <c r="B9" s="9">
        <v>60</v>
      </c>
      <c r="C9" s="40" t="s">
        <v>117</v>
      </c>
      <c r="D9" s="42" t="s">
        <v>118</v>
      </c>
      <c r="E9" s="168" t="s">
        <v>391</v>
      </c>
      <c r="G9" s="9"/>
      <c r="H9" s="9">
        <v>1</v>
      </c>
      <c r="J9" s="9">
        <v>1</v>
      </c>
      <c r="K9" s="9"/>
    </row>
    <row r="10" spans="1:11" ht="18" customHeight="1" x14ac:dyDescent="0.2">
      <c r="A10" s="24">
        <v>5</v>
      </c>
      <c r="B10" s="9">
        <v>61</v>
      </c>
      <c r="C10" s="40" t="s">
        <v>119</v>
      </c>
      <c r="D10" s="41" t="s">
        <v>120</v>
      </c>
      <c r="E10" s="168" t="s">
        <v>391</v>
      </c>
      <c r="G10" s="9"/>
      <c r="H10" s="9">
        <v>1</v>
      </c>
      <c r="J10" s="9">
        <v>1</v>
      </c>
      <c r="K10" s="9"/>
    </row>
    <row r="11" spans="1:11" ht="18" customHeight="1" x14ac:dyDescent="0.2">
      <c r="A11" s="24">
        <v>6</v>
      </c>
      <c r="B11" s="9">
        <v>62</v>
      </c>
      <c r="C11" s="40" t="s">
        <v>121</v>
      </c>
      <c r="D11" s="43" t="s">
        <v>122</v>
      </c>
      <c r="E11" s="168" t="s">
        <v>391</v>
      </c>
      <c r="G11" s="9"/>
      <c r="H11" s="9">
        <v>1</v>
      </c>
      <c r="J11" s="9">
        <v>1</v>
      </c>
      <c r="K11" s="9"/>
    </row>
    <row r="12" spans="1:11" ht="18" customHeight="1" x14ac:dyDescent="0.2">
      <c r="A12" s="24">
        <v>7</v>
      </c>
      <c r="B12" s="9">
        <v>63</v>
      </c>
      <c r="C12" s="40" t="s">
        <v>123</v>
      </c>
      <c r="D12" s="41" t="s">
        <v>124</v>
      </c>
      <c r="E12" s="168" t="s">
        <v>391</v>
      </c>
      <c r="G12" s="9">
        <v>1</v>
      </c>
      <c r="H12" s="9"/>
      <c r="J12" s="9">
        <v>1</v>
      </c>
      <c r="K12" s="9"/>
    </row>
    <row r="13" spans="1:11" ht="18" customHeight="1" x14ac:dyDescent="0.2">
      <c r="A13" s="24">
        <v>8</v>
      </c>
      <c r="B13" s="9">
        <v>69</v>
      </c>
      <c r="C13" s="40" t="s">
        <v>135</v>
      </c>
      <c r="D13" s="41" t="s">
        <v>136</v>
      </c>
      <c r="E13" s="168" t="s">
        <v>391</v>
      </c>
      <c r="G13" s="9">
        <v>1</v>
      </c>
      <c r="H13" s="9"/>
      <c r="J13" s="9">
        <v>1</v>
      </c>
      <c r="K13" s="9"/>
    </row>
    <row r="14" spans="1:11" ht="18" customHeight="1" x14ac:dyDescent="0.2">
      <c r="A14" s="24">
        <v>9</v>
      </c>
      <c r="B14" s="9">
        <v>70</v>
      </c>
      <c r="C14" s="40" t="s">
        <v>137</v>
      </c>
      <c r="D14" s="42" t="s">
        <v>138</v>
      </c>
      <c r="E14" s="168" t="s">
        <v>391</v>
      </c>
      <c r="G14" s="9">
        <v>1</v>
      </c>
      <c r="H14" s="9"/>
      <c r="J14" s="9">
        <v>1</v>
      </c>
      <c r="K14" s="9"/>
    </row>
    <row r="15" spans="1:11" ht="18" customHeight="1" x14ac:dyDescent="0.2">
      <c r="A15" s="24">
        <v>10</v>
      </c>
      <c r="B15" s="9">
        <v>78</v>
      </c>
      <c r="C15" s="40" t="s">
        <v>153</v>
      </c>
      <c r="D15" s="41" t="s">
        <v>154</v>
      </c>
      <c r="E15" s="168" t="s">
        <v>391</v>
      </c>
      <c r="G15" s="9"/>
      <c r="H15" s="9">
        <v>1</v>
      </c>
      <c r="J15" s="9">
        <v>1</v>
      </c>
      <c r="K15" s="9"/>
    </row>
    <row r="16" spans="1:11" ht="18" customHeight="1" x14ac:dyDescent="0.2">
      <c r="A16" s="24">
        <v>11</v>
      </c>
      <c r="B16" s="9">
        <v>80</v>
      </c>
      <c r="C16" s="40" t="s">
        <v>157</v>
      </c>
      <c r="D16" s="43" t="s">
        <v>158</v>
      </c>
      <c r="E16" s="168" t="s">
        <v>391</v>
      </c>
      <c r="G16" s="9"/>
      <c r="H16" s="9">
        <v>1</v>
      </c>
      <c r="J16" s="9">
        <v>1</v>
      </c>
      <c r="K16" s="9"/>
    </row>
    <row r="17" spans="1:11" ht="18" customHeight="1" x14ac:dyDescent="0.2">
      <c r="A17" s="24">
        <v>12</v>
      </c>
      <c r="B17" s="9">
        <v>83</v>
      </c>
      <c r="C17" s="40" t="s">
        <v>163</v>
      </c>
      <c r="D17" s="41" t="s">
        <v>164</v>
      </c>
      <c r="E17" s="168" t="s">
        <v>391</v>
      </c>
      <c r="G17" s="9">
        <v>1</v>
      </c>
      <c r="H17" s="9"/>
      <c r="J17" s="9">
        <v>1</v>
      </c>
      <c r="K17" s="9"/>
    </row>
    <row r="18" spans="1:11" ht="18" customHeight="1" x14ac:dyDescent="0.2">
      <c r="A18" s="24">
        <v>13</v>
      </c>
      <c r="B18" s="9">
        <v>98</v>
      </c>
      <c r="C18" s="40" t="s">
        <v>193</v>
      </c>
      <c r="D18" s="41" t="s">
        <v>194</v>
      </c>
      <c r="E18" s="168" t="s">
        <v>391</v>
      </c>
      <c r="G18" s="9">
        <v>1</v>
      </c>
      <c r="H18" s="9"/>
      <c r="J18" s="9">
        <v>1</v>
      </c>
      <c r="K18" s="9"/>
    </row>
    <row r="19" spans="1:11" ht="18" customHeight="1" x14ac:dyDescent="0.2">
      <c r="A19" s="24">
        <v>14</v>
      </c>
      <c r="B19" s="9">
        <v>99</v>
      </c>
      <c r="C19" s="40" t="s">
        <v>195</v>
      </c>
      <c r="D19" s="42" t="s">
        <v>196</v>
      </c>
      <c r="E19" s="168" t="s">
        <v>391</v>
      </c>
      <c r="G19" s="9">
        <v>1</v>
      </c>
      <c r="H19" s="9"/>
      <c r="J19" s="9">
        <v>1</v>
      </c>
      <c r="K19" s="9"/>
    </row>
    <row r="20" spans="1:11" ht="18" customHeight="1" x14ac:dyDescent="0.2">
      <c r="A20" s="24">
        <v>15</v>
      </c>
      <c r="B20" s="9">
        <v>105</v>
      </c>
      <c r="C20" s="40" t="s">
        <v>207</v>
      </c>
      <c r="D20" s="41" t="s">
        <v>208</v>
      </c>
      <c r="E20" s="168" t="s">
        <v>391</v>
      </c>
      <c r="G20" s="9"/>
      <c r="H20" s="9">
        <v>1</v>
      </c>
      <c r="J20" s="9">
        <v>1</v>
      </c>
      <c r="K20" s="9"/>
    </row>
    <row r="21" spans="1:11" ht="18" customHeight="1" x14ac:dyDescent="0.2">
      <c r="A21" s="24">
        <v>16</v>
      </c>
      <c r="B21" s="9">
        <v>106</v>
      </c>
      <c r="C21" s="40" t="s">
        <v>209</v>
      </c>
      <c r="D21" s="43" t="s">
        <v>210</v>
      </c>
      <c r="E21" s="168" t="s">
        <v>391</v>
      </c>
      <c r="G21" s="9">
        <v>1</v>
      </c>
      <c r="H21" s="9"/>
      <c r="J21" s="9">
        <v>1</v>
      </c>
      <c r="K21" s="9"/>
    </row>
    <row r="22" spans="1:11" ht="18" customHeight="1" x14ac:dyDescent="0.2">
      <c r="A22" s="24">
        <v>17</v>
      </c>
      <c r="B22" s="9">
        <v>107</v>
      </c>
      <c r="C22" s="40" t="s">
        <v>211</v>
      </c>
      <c r="D22" s="41" t="s">
        <v>212</v>
      </c>
      <c r="E22" s="168" t="s">
        <v>391</v>
      </c>
      <c r="G22" s="9"/>
      <c r="H22" s="9">
        <v>1</v>
      </c>
      <c r="J22" s="9">
        <v>1</v>
      </c>
      <c r="K22" s="9"/>
    </row>
    <row r="23" spans="1:11" ht="18" customHeight="1" x14ac:dyDescent="0.2">
      <c r="A23" s="24">
        <v>18</v>
      </c>
      <c r="B23" s="9">
        <v>108</v>
      </c>
      <c r="C23" s="40" t="s">
        <v>213</v>
      </c>
      <c r="D23" s="41" t="s">
        <v>214</v>
      </c>
      <c r="E23" s="168" t="s">
        <v>391</v>
      </c>
      <c r="G23" s="9"/>
      <c r="H23" s="9">
        <v>1</v>
      </c>
      <c r="J23" s="9">
        <v>1</v>
      </c>
      <c r="K23" s="9"/>
    </row>
    <row r="24" spans="1:11" ht="18" customHeight="1" x14ac:dyDescent="0.2">
      <c r="A24" s="24">
        <v>19</v>
      </c>
      <c r="B24" s="9">
        <v>111</v>
      </c>
      <c r="C24" s="40" t="s">
        <v>219</v>
      </c>
      <c r="D24" s="42" t="s">
        <v>220</v>
      </c>
      <c r="E24" s="168" t="s">
        <v>391</v>
      </c>
      <c r="G24" s="9"/>
      <c r="H24" s="9">
        <v>1</v>
      </c>
      <c r="J24" s="9">
        <v>1</v>
      </c>
      <c r="K24" s="9"/>
    </row>
    <row r="25" spans="1:11" ht="18" customHeight="1" x14ac:dyDescent="0.2">
      <c r="A25" s="24">
        <v>20</v>
      </c>
      <c r="B25" s="9">
        <v>112</v>
      </c>
      <c r="C25" s="40" t="s">
        <v>221</v>
      </c>
      <c r="D25" s="41" t="s">
        <v>222</v>
      </c>
      <c r="E25" s="168" t="s">
        <v>391</v>
      </c>
      <c r="G25" s="9"/>
      <c r="H25" s="9">
        <v>1</v>
      </c>
      <c r="J25" s="9">
        <v>1</v>
      </c>
      <c r="K25" s="9"/>
    </row>
    <row r="26" spans="1:11" ht="18" customHeight="1" x14ac:dyDescent="0.2">
      <c r="A26" s="24">
        <v>21</v>
      </c>
      <c r="B26" s="9">
        <v>115</v>
      </c>
      <c r="C26" s="40" t="s">
        <v>227</v>
      </c>
      <c r="D26" s="43" t="s">
        <v>228</v>
      </c>
      <c r="E26" s="168" t="s">
        <v>391</v>
      </c>
      <c r="G26" s="9">
        <v>1</v>
      </c>
      <c r="H26" s="9"/>
      <c r="J26" s="9">
        <v>1</v>
      </c>
      <c r="K26" s="9"/>
    </row>
    <row r="27" spans="1:11" ht="18" customHeight="1" x14ac:dyDescent="0.2">
      <c r="A27" s="24">
        <v>22</v>
      </c>
      <c r="B27" s="9">
        <v>121</v>
      </c>
      <c r="C27" s="40" t="s">
        <v>239</v>
      </c>
      <c r="D27" s="41" t="s">
        <v>240</v>
      </c>
      <c r="E27" s="168" t="s">
        <v>391</v>
      </c>
      <c r="G27" s="9">
        <v>1</v>
      </c>
      <c r="H27" s="9"/>
      <c r="J27" s="9">
        <v>1</v>
      </c>
      <c r="K27" s="9"/>
    </row>
    <row r="28" spans="1:11" ht="18" customHeight="1" x14ac:dyDescent="0.2">
      <c r="A28" s="24">
        <v>23</v>
      </c>
      <c r="B28" s="9">
        <v>122</v>
      </c>
      <c r="C28" s="40" t="s">
        <v>241</v>
      </c>
      <c r="D28" s="41" t="s">
        <v>242</v>
      </c>
      <c r="E28" s="168" t="s">
        <v>391</v>
      </c>
      <c r="G28" s="9">
        <v>1</v>
      </c>
      <c r="H28" s="9"/>
      <c r="J28" s="9">
        <v>1</v>
      </c>
      <c r="K28" s="9"/>
    </row>
    <row r="29" spans="1:11" ht="18" customHeight="1" x14ac:dyDescent="0.2">
      <c r="A29" s="24">
        <v>24</v>
      </c>
      <c r="B29" s="9">
        <v>132</v>
      </c>
      <c r="C29" s="40" t="s">
        <v>258</v>
      </c>
      <c r="D29" s="42" t="s">
        <v>259</v>
      </c>
      <c r="E29" s="168" t="s">
        <v>391</v>
      </c>
      <c r="G29" s="9">
        <v>1</v>
      </c>
      <c r="H29" s="9"/>
      <c r="J29" s="9">
        <v>1</v>
      </c>
      <c r="K29" s="9"/>
    </row>
    <row r="30" spans="1:11" ht="18" customHeight="1" x14ac:dyDescent="0.2">
      <c r="A30" s="24">
        <v>25</v>
      </c>
      <c r="B30" s="9">
        <v>134</v>
      </c>
      <c r="C30" s="40" t="s">
        <v>262</v>
      </c>
      <c r="D30" s="41" t="s">
        <v>263</v>
      </c>
      <c r="E30" s="168" t="s">
        <v>391</v>
      </c>
      <c r="G30" s="9"/>
      <c r="H30" s="9">
        <v>1</v>
      </c>
      <c r="J30" s="9"/>
      <c r="K30" s="9">
        <v>1</v>
      </c>
    </row>
  </sheetData>
  <sheetProtection autoFilter="0"/>
  <autoFilter ref="G5:H30"/>
  <mergeCells count="2">
    <mergeCell ref="G2:H3"/>
    <mergeCell ref="J2:K3"/>
  </mergeCells>
  <phoneticPr fontId="22" type="noConversion"/>
  <conditionalFormatting sqref="G6:H3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6:K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3"/>
  <sheetViews>
    <sheetView zoomScale="85" zoomScaleNormal="85" workbookViewId="0">
      <selection activeCell="G30" sqref="G30"/>
    </sheetView>
  </sheetViews>
  <sheetFormatPr baseColWidth="10" defaultRowHeight="12.75" x14ac:dyDescent="0.2"/>
  <cols>
    <col min="3" max="3" width="34" customWidth="1"/>
    <col min="4" max="4" width="13.7109375" customWidth="1"/>
    <col min="5" max="5" width="7.140625" customWidth="1"/>
    <col min="6" max="6" width="8" customWidth="1"/>
    <col min="7" max="7" width="41" customWidth="1"/>
    <col min="8" max="8" width="11.85546875" customWidth="1"/>
  </cols>
  <sheetData>
    <row r="1" spans="1:9" ht="15" x14ac:dyDescent="0.25">
      <c r="A1" s="14" t="s">
        <v>323</v>
      </c>
    </row>
    <row r="2" spans="1:9" ht="15.75" x14ac:dyDescent="0.25">
      <c r="A2" s="53" t="s">
        <v>291</v>
      </c>
      <c r="B2" s="54" t="s">
        <v>324</v>
      </c>
      <c r="C2" s="57"/>
      <c r="D2" s="55" t="s">
        <v>301</v>
      </c>
      <c r="E2" s="56">
        <f>+COUNTA(B6:B13)</f>
        <v>8</v>
      </c>
      <c r="F2" s="52"/>
      <c r="G2" s="52"/>
      <c r="H2" s="57"/>
    </row>
    <row r="3" spans="1:9" ht="15.75" x14ac:dyDescent="0.25">
      <c r="A3" s="58" t="s">
        <v>290</v>
      </c>
      <c r="B3" s="59"/>
      <c r="C3" s="57"/>
      <c r="D3" s="60"/>
      <c r="E3" s="61"/>
      <c r="F3" s="62"/>
      <c r="G3" s="63"/>
      <c r="H3" s="57"/>
    </row>
    <row r="4" spans="1:9" x14ac:dyDescent="0.2">
      <c r="B4" s="10"/>
    </row>
    <row r="5" spans="1:9" ht="75" customHeight="1" x14ac:dyDescent="0.2">
      <c r="A5" s="24" t="s">
        <v>287</v>
      </c>
      <c r="B5" s="32" t="s">
        <v>1</v>
      </c>
      <c r="C5" s="31" t="s">
        <v>2</v>
      </c>
      <c r="D5" s="34" t="s">
        <v>3</v>
      </c>
      <c r="E5" s="34" t="s">
        <v>277</v>
      </c>
      <c r="F5" s="34" t="s">
        <v>297</v>
      </c>
      <c r="G5" s="31" t="s">
        <v>4</v>
      </c>
      <c r="H5" s="31" t="s">
        <v>395</v>
      </c>
      <c r="I5" s="31" t="s">
        <v>344</v>
      </c>
    </row>
    <row r="6" spans="1:9" ht="15" x14ac:dyDescent="0.2">
      <c r="A6" s="35">
        <v>19</v>
      </c>
      <c r="B6" s="40" t="s">
        <v>40</v>
      </c>
      <c r="C6" s="41" t="s">
        <v>41</v>
      </c>
      <c r="D6" s="9" t="s">
        <v>312</v>
      </c>
      <c r="E6" s="9" t="s">
        <v>278</v>
      </c>
      <c r="F6" s="9"/>
      <c r="G6" s="43" t="s">
        <v>309</v>
      </c>
      <c r="H6" s="23">
        <v>3</v>
      </c>
      <c r="I6" s="182" t="s">
        <v>288</v>
      </c>
    </row>
    <row r="7" spans="1:9" ht="15" x14ac:dyDescent="0.2">
      <c r="A7" s="35">
        <v>33</v>
      </c>
      <c r="B7" s="40" t="s">
        <v>64</v>
      </c>
      <c r="C7" s="41" t="s">
        <v>65</v>
      </c>
      <c r="D7" s="9" t="s">
        <v>312</v>
      </c>
      <c r="E7" s="9"/>
      <c r="F7" s="9">
        <v>1</v>
      </c>
      <c r="G7" s="43" t="s">
        <v>322</v>
      </c>
      <c r="H7" s="23">
        <v>1</v>
      </c>
      <c r="I7" s="182" t="s">
        <v>292</v>
      </c>
    </row>
    <row r="8" spans="1:9" ht="15" x14ac:dyDescent="0.2">
      <c r="A8" s="35">
        <v>35</v>
      </c>
      <c r="B8" s="40" t="s">
        <v>68</v>
      </c>
      <c r="C8" s="41" t="s">
        <v>69</v>
      </c>
      <c r="D8" s="9" t="s">
        <v>312</v>
      </c>
      <c r="E8" s="9"/>
      <c r="F8" s="9">
        <v>1</v>
      </c>
      <c r="G8" s="43" t="s">
        <v>315</v>
      </c>
      <c r="H8" s="23">
        <v>1</v>
      </c>
      <c r="I8" s="182" t="s">
        <v>292</v>
      </c>
    </row>
    <row r="9" spans="1:9" ht="15" x14ac:dyDescent="0.2">
      <c r="A9" s="35">
        <v>59</v>
      </c>
      <c r="B9" s="40" t="s">
        <v>116</v>
      </c>
      <c r="C9" s="41" t="s">
        <v>115</v>
      </c>
      <c r="D9" s="9" t="s">
        <v>312</v>
      </c>
      <c r="E9" s="9" t="s">
        <v>278</v>
      </c>
      <c r="F9" s="9"/>
      <c r="G9" s="43" t="s">
        <v>310</v>
      </c>
      <c r="H9" s="23">
        <v>3</v>
      </c>
      <c r="I9" s="182" t="s">
        <v>292</v>
      </c>
    </row>
    <row r="10" spans="1:9" ht="15" x14ac:dyDescent="0.2">
      <c r="A10" s="35">
        <v>90</v>
      </c>
      <c r="B10" s="40" t="s">
        <v>177</v>
      </c>
      <c r="C10" s="42" t="s">
        <v>178</v>
      </c>
      <c r="D10" s="9" t="s">
        <v>312</v>
      </c>
      <c r="E10" s="9" t="s">
        <v>278</v>
      </c>
      <c r="F10" s="9"/>
      <c r="G10" s="43" t="s">
        <v>318</v>
      </c>
      <c r="H10" s="23">
        <v>3</v>
      </c>
      <c r="I10" s="182" t="s">
        <v>288</v>
      </c>
    </row>
    <row r="11" spans="1:9" ht="15" x14ac:dyDescent="0.2">
      <c r="A11" s="35">
        <v>110</v>
      </c>
      <c r="B11" s="40" t="s">
        <v>217</v>
      </c>
      <c r="C11" s="41" t="s">
        <v>218</v>
      </c>
      <c r="D11" s="9" t="s">
        <v>312</v>
      </c>
      <c r="E11" s="9" t="s">
        <v>278</v>
      </c>
      <c r="F11" s="9"/>
      <c r="G11" s="43" t="s">
        <v>339</v>
      </c>
      <c r="H11" s="23">
        <v>3</v>
      </c>
      <c r="I11" s="182" t="s">
        <v>288</v>
      </c>
    </row>
    <row r="12" spans="1:9" ht="15" x14ac:dyDescent="0.2">
      <c r="A12" s="35">
        <v>125</v>
      </c>
      <c r="B12" s="40" t="s">
        <v>247</v>
      </c>
      <c r="C12" s="41" t="s">
        <v>248</v>
      </c>
      <c r="D12" s="9" t="s">
        <v>312</v>
      </c>
      <c r="E12" s="9" t="s">
        <v>278</v>
      </c>
      <c r="F12" s="9"/>
      <c r="G12" s="43" t="s">
        <v>311</v>
      </c>
      <c r="H12" s="23">
        <v>3</v>
      </c>
      <c r="I12" s="182" t="s">
        <v>288</v>
      </c>
    </row>
    <row r="13" spans="1:9" ht="15" x14ac:dyDescent="0.2">
      <c r="A13" s="35">
        <v>135</v>
      </c>
      <c r="B13" s="40" t="s">
        <v>264</v>
      </c>
      <c r="C13" s="41" t="s">
        <v>265</v>
      </c>
      <c r="D13" s="9" t="s">
        <v>312</v>
      </c>
      <c r="E13" s="9" t="s">
        <v>278</v>
      </c>
      <c r="F13" s="9"/>
      <c r="G13" s="43" t="s">
        <v>319</v>
      </c>
      <c r="H13" s="23">
        <v>3</v>
      </c>
      <c r="I13" s="182" t="s">
        <v>288</v>
      </c>
    </row>
  </sheetData>
  <sheetProtection autoFilter="0"/>
  <phoneticPr fontId="22" type="noConversion"/>
  <pageMargins left="0.70866141732283472" right="0.70866141732283472" top="0.35433070866141736" bottom="0.35433070866141736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Q42"/>
  <sheetViews>
    <sheetView workbookViewId="0">
      <selection activeCell="R23" sqref="R23"/>
    </sheetView>
  </sheetViews>
  <sheetFormatPr baseColWidth="10" defaultRowHeight="12.75" outlineLevelCol="1" x14ac:dyDescent="0.2"/>
  <cols>
    <col min="1" max="1" width="7.42578125" customWidth="1"/>
    <col min="2" max="2" width="11.85546875" customWidth="1"/>
    <col min="4" max="4" width="36" bestFit="1" customWidth="1"/>
    <col min="6" max="8" width="6.7109375" hidden="1" customWidth="1" outlineLevel="1"/>
    <col min="9" max="9" width="66.7109375" hidden="1" customWidth="1" outlineLevel="1"/>
    <col min="10" max="10" width="1.85546875" customWidth="1" collapsed="1"/>
    <col min="11" max="11" width="12.42578125" customWidth="1"/>
    <col min="12" max="14" width="4.85546875" customWidth="1"/>
    <col min="15" max="15" width="2.85546875" customWidth="1"/>
    <col min="16" max="17" width="4.85546875" customWidth="1"/>
  </cols>
  <sheetData>
    <row r="1" spans="1:17" ht="15.75" x14ac:dyDescent="0.25">
      <c r="A1" s="72" t="s">
        <v>299</v>
      </c>
      <c r="B1" s="73"/>
      <c r="C1" s="73"/>
      <c r="D1" s="74" t="s">
        <v>402</v>
      </c>
      <c r="E1" s="66">
        <f>E3+E23</f>
        <v>22</v>
      </c>
      <c r="F1" s="65"/>
      <c r="G1" s="65"/>
      <c r="H1" s="65"/>
      <c r="I1" s="65"/>
    </row>
    <row r="2" spans="1:17" ht="15" x14ac:dyDescent="0.25">
      <c r="A2" s="14"/>
    </row>
    <row r="3" spans="1:17" ht="15" x14ac:dyDescent="0.25">
      <c r="A3" s="16" t="s">
        <v>291</v>
      </c>
      <c r="B3" s="16" t="s">
        <v>292</v>
      </c>
      <c r="C3" s="29"/>
      <c r="D3" s="29" t="s">
        <v>296</v>
      </c>
      <c r="E3" s="77">
        <f>+COUNTA(C7:C20)</f>
        <v>14</v>
      </c>
      <c r="F3" s="15"/>
      <c r="G3" s="15"/>
      <c r="H3" s="15"/>
      <c r="I3" s="39"/>
      <c r="K3" s="39"/>
      <c r="L3" s="39"/>
      <c r="M3" s="39"/>
      <c r="N3" s="39"/>
    </row>
    <row r="4" spans="1:17" ht="15.75" x14ac:dyDescent="0.25">
      <c r="A4" s="17" t="s">
        <v>290</v>
      </c>
      <c r="B4" s="17" t="s">
        <v>289</v>
      </c>
      <c r="C4" s="78"/>
      <c r="D4" s="29" t="s">
        <v>316</v>
      </c>
      <c r="E4" s="30">
        <v>2</v>
      </c>
      <c r="F4" s="21"/>
      <c r="G4" s="22"/>
      <c r="H4" s="22"/>
      <c r="I4" s="39"/>
      <c r="K4" s="39"/>
      <c r="L4" s="39"/>
      <c r="M4" s="39"/>
      <c r="N4" s="39"/>
    </row>
    <row r="5" spans="1:17" x14ac:dyDescent="0.2">
      <c r="K5" s="196" t="s">
        <v>308</v>
      </c>
      <c r="L5" s="196"/>
      <c r="M5" s="196"/>
      <c r="N5" s="196"/>
      <c r="P5" s="197" t="s">
        <v>342</v>
      </c>
      <c r="Q5" s="197"/>
    </row>
    <row r="6" spans="1:17" ht="69.95" customHeight="1" x14ac:dyDescent="0.2">
      <c r="A6" s="24" t="s">
        <v>293</v>
      </c>
      <c r="B6" s="170" t="s">
        <v>392</v>
      </c>
      <c r="C6" s="32" t="s">
        <v>1</v>
      </c>
      <c r="D6" s="31" t="s">
        <v>2</v>
      </c>
      <c r="E6" s="34" t="s">
        <v>3</v>
      </c>
      <c r="F6" s="34" t="s">
        <v>277</v>
      </c>
      <c r="G6" s="34" t="s">
        <v>297</v>
      </c>
      <c r="H6" s="34" t="s">
        <v>326</v>
      </c>
      <c r="I6" s="31" t="s">
        <v>4</v>
      </c>
      <c r="J6" s="71"/>
      <c r="K6" s="31" t="s">
        <v>306</v>
      </c>
      <c r="L6" s="34" t="s">
        <v>303</v>
      </c>
      <c r="M6" s="34" t="s">
        <v>304</v>
      </c>
      <c r="N6" s="34" t="s">
        <v>305</v>
      </c>
      <c r="P6" s="142" t="s">
        <v>340</v>
      </c>
      <c r="Q6" s="142" t="s">
        <v>341</v>
      </c>
    </row>
    <row r="7" spans="1:17" x14ac:dyDescent="0.2">
      <c r="A7" s="9">
        <v>1</v>
      </c>
      <c r="B7" s="9">
        <v>28</v>
      </c>
      <c r="C7" s="40" t="s">
        <v>54</v>
      </c>
      <c r="D7" s="41" t="s">
        <v>55</v>
      </c>
      <c r="E7" s="9" t="s">
        <v>390</v>
      </c>
      <c r="F7" s="9" t="s">
        <v>278</v>
      </c>
      <c r="G7" s="9">
        <v>1</v>
      </c>
      <c r="H7" s="9">
        <v>1</v>
      </c>
      <c r="I7" s="41"/>
      <c r="J7" s="71"/>
      <c r="K7" s="70" t="s">
        <v>307</v>
      </c>
      <c r="L7" s="148">
        <v>1</v>
      </c>
      <c r="M7" s="149"/>
      <c r="N7" s="149"/>
      <c r="O7" s="147"/>
      <c r="P7" s="23"/>
      <c r="Q7" s="23"/>
    </row>
    <row r="8" spans="1:17" x14ac:dyDescent="0.2">
      <c r="A8" s="9">
        <v>2</v>
      </c>
      <c r="B8" s="9">
        <v>30</v>
      </c>
      <c r="C8" s="40" t="s">
        <v>58</v>
      </c>
      <c r="D8" s="41" t="s">
        <v>59</v>
      </c>
      <c r="E8" s="134" t="s">
        <v>390</v>
      </c>
      <c r="F8" s="9"/>
      <c r="G8" s="9">
        <v>1</v>
      </c>
      <c r="H8" s="9"/>
      <c r="I8" s="41" t="s">
        <v>314</v>
      </c>
      <c r="J8" s="71"/>
      <c r="K8" s="69" t="s">
        <v>307</v>
      </c>
      <c r="L8" s="148">
        <v>1</v>
      </c>
      <c r="M8" s="149"/>
      <c r="N8" s="149"/>
      <c r="O8" s="147"/>
      <c r="P8" s="23"/>
      <c r="Q8" s="23"/>
    </row>
    <row r="9" spans="1:17" x14ac:dyDescent="0.2">
      <c r="A9" s="9">
        <v>3</v>
      </c>
      <c r="B9" s="9">
        <v>31</v>
      </c>
      <c r="C9" s="40" t="s">
        <v>60</v>
      </c>
      <c r="D9" s="42" t="s">
        <v>61</v>
      </c>
      <c r="E9" s="9" t="s">
        <v>390</v>
      </c>
      <c r="F9" s="9"/>
      <c r="G9" s="9">
        <v>1</v>
      </c>
      <c r="H9" s="9"/>
      <c r="I9" s="41"/>
      <c r="J9" s="71"/>
      <c r="K9" s="69" t="s">
        <v>307</v>
      </c>
      <c r="L9" s="148">
        <v>1</v>
      </c>
      <c r="M9" s="149"/>
      <c r="N9" s="149"/>
      <c r="O9" s="147"/>
      <c r="P9" s="23"/>
      <c r="Q9" s="23"/>
    </row>
    <row r="10" spans="1:17" x14ac:dyDescent="0.2">
      <c r="A10" s="9">
        <v>4</v>
      </c>
      <c r="B10" s="9">
        <v>32</v>
      </c>
      <c r="C10" s="40" t="s">
        <v>62</v>
      </c>
      <c r="D10" s="41" t="s">
        <v>63</v>
      </c>
      <c r="E10" s="9" t="s">
        <v>390</v>
      </c>
      <c r="F10" s="9" t="s">
        <v>278</v>
      </c>
      <c r="G10" s="9">
        <v>1</v>
      </c>
      <c r="H10" s="9"/>
      <c r="I10" s="41"/>
      <c r="J10" s="71"/>
      <c r="K10" s="69" t="s">
        <v>307</v>
      </c>
      <c r="L10" s="148">
        <v>1</v>
      </c>
      <c r="M10" s="149"/>
      <c r="N10" s="149"/>
      <c r="O10" s="147"/>
      <c r="P10" s="23"/>
      <c r="Q10" s="23"/>
    </row>
    <row r="11" spans="1:17" x14ac:dyDescent="0.2">
      <c r="A11" s="9">
        <v>5</v>
      </c>
      <c r="B11" s="9">
        <v>33</v>
      </c>
      <c r="C11" s="40" t="s">
        <v>64</v>
      </c>
      <c r="D11" s="42" t="s">
        <v>65</v>
      </c>
      <c r="E11" s="9" t="s">
        <v>312</v>
      </c>
      <c r="F11" s="9"/>
      <c r="G11" s="9">
        <v>1</v>
      </c>
      <c r="H11" s="9"/>
      <c r="I11" s="41" t="s">
        <v>322</v>
      </c>
      <c r="J11" s="71"/>
      <c r="K11" s="69" t="s">
        <v>307</v>
      </c>
      <c r="L11" s="148">
        <v>1</v>
      </c>
      <c r="M11" s="149"/>
      <c r="N11" s="149"/>
      <c r="O11" s="147"/>
      <c r="P11" s="23"/>
      <c r="Q11" s="23"/>
    </row>
    <row r="12" spans="1:17" x14ac:dyDescent="0.2">
      <c r="A12" s="9">
        <v>6</v>
      </c>
      <c r="B12" s="9">
        <v>34</v>
      </c>
      <c r="C12" s="40" t="s">
        <v>66</v>
      </c>
      <c r="D12" s="41" t="s">
        <v>67</v>
      </c>
      <c r="E12" s="9" t="s">
        <v>390</v>
      </c>
      <c r="F12" s="9"/>
      <c r="G12" s="9">
        <v>1</v>
      </c>
      <c r="H12" s="9"/>
      <c r="I12" s="41"/>
      <c r="J12" s="71"/>
      <c r="K12" s="69" t="s">
        <v>399</v>
      </c>
      <c r="L12" s="148">
        <v>1</v>
      </c>
      <c r="M12" s="149">
        <v>1</v>
      </c>
      <c r="N12" s="149"/>
      <c r="O12" s="147"/>
      <c r="P12" s="23"/>
      <c r="Q12" s="23"/>
    </row>
    <row r="13" spans="1:17" x14ac:dyDescent="0.2">
      <c r="A13" s="9">
        <v>7</v>
      </c>
      <c r="B13" s="9">
        <v>35</v>
      </c>
      <c r="C13" s="40" t="s">
        <v>68</v>
      </c>
      <c r="D13" s="41" t="s">
        <v>69</v>
      </c>
      <c r="E13" s="9" t="s">
        <v>312</v>
      </c>
      <c r="F13" s="9"/>
      <c r="G13" s="9">
        <v>1</v>
      </c>
      <c r="H13" s="9"/>
      <c r="I13" s="41" t="s">
        <v>315</v>
      </c>
      <c r="J13" s="71"/>
      <c r="K13" s="69" t="s">
        <v>307</v>
      </c>
      <c r="L13" s="148">
        <v>1</v>
      </c>
      <c r="M13" s="149"/>
      <c r="N13" s="149"/>
      <c r="O13" s="147"/>
      <c r="P13" s="23"/>
      <c r="Q13" s="23"/>
    </row>
    <row r="14" spans="1:17" x14ac:dyDescent="0.2">
      <c r="A14" s="9">
        <v>8</v>
      </c>
      <c r="B14" s="9">
        <v>39</v>
      </c>
      <c r="C14" s="40" t="s">
        <v>76</v>
      </c>
      <c r="D14" s="41" t="s">
        <v>77</v>
      </c>
      <c r="E14" s="9" t="s">
        <v>390</v>
      </c>
      <c r="F14" s="9"/>
      <c r="G14" s="9">
        <v>1</v>
      </c>
      <c r="H14" s="9"/>
      <c r="I14" s="41"/>
      <c r="J14" s="71"/>
      <c r="K14" s="69" t="s">
        <v>399</v>
      </c>
      <c r="L14" s="148">
        <v>1</v>
      </c>
      <c r="M14" s="149">
        <v>1</v>
      </c>
      <c r="N14" s="149"/>
      <c r="O14" s="147"/>
      <c r="P14" s="23"/>
      <c r="Q14" s="23"/>
    </row>
    <row r="15" spans="1:17" x14ac:dyDescent="0.2">
      <c r="A15" s="9">
        <v>9</v>
      </c>
      <c r="B15" s="9">
        <v>40</v>
      </c>
      <c r="C15" s="40" t="s">
        <v>78</v>
      </c>
      <c r="D15" s="41" t="s">
        <v>79</v>
      </c>
      <c r="E15" s="9" t="s">
        <v>390</v>
      </c>
      <c r="F15" s="9"/>
      <c r="G15" s="9">
        <v>1</v>
      </c>
      <c r="H15" s="9"/>
      <c r="I15" s="43"/>
      <c r="J15" s="71"/>
      <c r="K15" s="69" t="s">
        <v>307</v>
      </c>
      <c r="L15" s="148">
        <v>1</v>
      </c>
      <c r="M15" s="149"/>
      <c r="N15" s="149"/>
      <c r="O15" s="147"/>
      <c r="P15" s="23"/>
      <c r="Q15" s="23"/>
    </row>
    <row r="16" spans="1:17" x14ac:dyDescent="0.2">
      <c r="A16" s="9">
        <v>10</v>
      </c>
      <c r="B16" s="9">
        <v>41</v>
      </c>
      <c r="C16" s="40" t="s">
        <v>80</v>
      </c>
      <c r="D16" s="41" t="s">
        <v>69</v>
      </c>
      <c r="E16" s="9" t="s">
        <v>390</v>
      </c>
      <c r="F16" s="9"/>
      <c r="G16" s="9">
        <v>1</v>
      </c>
      <c r="H16" s="9"/>
      <c r="I16" s="43"/>
      <c r="J16" s="71"/>
      <c r="K16" s="69" t="s">
        <v>307</v>
      </c>
      <c r="L16" s="148">
        <v>1</v>
      </c>
      <c r="M16" s="149"/>
      <c r="N16" s="149"/>
      <c r="O16" s="147"/>
      <c r="P16" s="23"/>
      <c r="Q16" s="23"/>
    </row>
    <row r="17" spans="1:17" x14ac:dyDescent="0.2">
      <c r="A17" s="9">
        <v>11</v>
      </c>
      <c r="B17" s="9">
        <v>43</v>
      </c>
      <c r="C17" s="40" t="s">
        <v>83</v>
      </c>
      <c r="D17" s="42" t="s">
        <v>84</v>
      </c>
      <c r="E17" s="9" t="s">
        <v>390</v>
      </c>
      <c r="F17" s="9"/>
      <c r="G17" s="9">
        <v>1</v>
      </c>
      <c r="H17" s="9"/>
      <c r="I17" s="43"/>
      <c r="J17" s="71"/>
      <c r="K17" s="69" t="s">
        <v>307</v>
      </c>
      <c r="L17" s="148">
        <v>1</v>
      </c>
      <c r="M17" s="149"/>
      <c r="N17" s="149"/>
      <c r="O17" s="147"/>
      <c r="P17" s="23"/>
      <c r="Q17" s="23"/>
    </row>
    <row r="18" spans="1:17" x14ac:dyDescent="0.2">
      <c r="A18" s="9">
        <v>12</v>
      </c>
      <c r="B18" s="9">
        <v>51</v>
      </c>
      <c r="C18" s="40" t="s">
        <v>99</v>
      </c>
      <c r="D18" s="41" t="s">
        <v>100</v>
      </c>
      <c r="E18" s="9" t="s">
        <v>390</v>
      </c>
      <c r="F18" s="9" t="s">
        <v>278</v>
      </c>
      <c r="G18" s="9">
        <v>1</v>
      </c>
      <c r="H18" s="9"/>
      <c r="I18" s="43"/>
      <c r="J18" s="71"/>
      <c r="K18" s="69" t="s">
        <v>307</v>
      </c>
      <c r="L18" s="148">
        <v>1</v>
      </c>
      <c r="M18" s="149"/>
      <c r="N18" s="149"/>
      <c r="O18" s="147"/>
      <c r="P18" s="23"/>
      <c r="Q18" s="23"/>
    </row>
    <row r="19" spans="1:17" x14ac:dyDescent="0.2">
      <c r="A19" s="9">
        <v>13</v>
      </c>
      <c r="B19" s="9">
        <v>55</v>
      </c>
      <c r="C19" s="40" t="s">
        <v>107</v>
      </c>
      <c r="D19" s="41" t="s">
        <v>108</v>
      </c>
      <c r="E19" s="9" t="s">
        <v>390</v>
      </c>
      <c r="F19" s="9"/>
      <c r="G19" s="9"/>
      <c r="H19" s="9"/>
      <c r="I19" s="43"/>
      <c r="J19" s="71"/>
      <c r="K19" s="69" t="s">
        <v>307</v>
      </c>
      <c r="L19" s="148">
        <v>1</v>
      </c>
      <c r="M19" s="149"/>
      <c r="N19" s="149"/>
      <c r="O19" s="147"/>
      <c r="P19" s="23"/>
      <c r="Q19" s="23"/>
    </row>
    <row r="20" spans="1:17" x14ac:dyDescent="0.2">
      <c r="A20" s="9">
        <v>14</v>
      </c>
      <c r="B20" s="9">
        <v>74</v>
      </c>
      <c r="C20" s="40" t="s">
        <v>145</v>
      </c>
      <c r="D20" s="41" t="s">
        <v>146</v>
      </c>
      <c r="E20" s="9" t="s">
        <v>390</v>
      </c>
      <c r="F20" s="9"/>
      <c r="G20" s="9"/>
      <c r="H20" s="9"/>
      <c r="I20" s="43"/>
      <c r="J20" s="71"/>
      <c r="K20" s="69" t="s">
        <v>307</v>
      </c>
      <c r="L20" s="148">
        <v>1</v>
      </c>
      <c r="M20" s="149"/>
      <c r="N20" s="149"/>
      <c r="O20" s="147"/>
      <c r="P20" s="23"/>
      <c r="Q20" s="23"/>
    </row>
    <row r="21" spans="1:17" x14ac:dyDescent="0.2">
      <c r="A21" s="100"/>
      <c r="B21" s="100"/>
      <c r="C21" s="101"/>
      <c r="D21" s="67"/>
      <c r="E21" s="100"/>
      <c r="F21" s="100"/>
      <c r="G21" s="100"/>
      <c r="H21" s="100"/>
      <c r="I21" s="68"/>
      <c r="J21" s="71"/>
      <c r="K21" s="184"/>
      <c r="L21" s="185"/>
      <c r="M21" s="186"/>
      <c r="N21" s="186"/>
      <c r="O21" s="147"/>
      <c r="P21" s="89"/>
      <c r="Q21" s="89"/>
    </row>
    <row r="23" spans="1:17" ht="15" x14ac:dyDescent="0.25">
      <c r="A23" s="53" t="s">
        <v>291</v>
      </c>
      <c r="B23" s="53" t="s">
        <v>292</v>
      </c>
      <c r="C23" s="55"/>
      <c r="D23" s="55" t="s">
        <v>294</v>
      </c>
      <c r="E23" s="79">
        <f>+COUNTA(C27:C34)</f>
        <v>8</v>
      </c>
      <c r="F23" s="52"/>
      <c r="G23" s="52"/>
      <c r="H23" s="52"/>
      <c r="I23" s="57"/>
      <c r="K23" s="57"/>
      <c r="L23" s="57"/>
      <c r="M23" s="57"/>
      <c r="N23" s="57"/>
    </row>
    <row r="24" spans="1:17" ht="15.75" x14ac:dyDescent="0.25">
      <c r="A24" s="58" t="s">
        <v>290</v>
      </c>
      <c r="B24" s="58" t="s">
        <v>280</v>
      </c>
      <c r="C24" s="64"/>
      <c r="D24" s="64"/>
      <c r="E24" s="80"/>
      <c r="F24" s="62"/>
      <c r="G24" s="63"/>
      <c r="H24" s="63"/>
      <c r="I24" s="57"/>
      <c r="K24" s="57"/>
      <c r="L24" s="57"/>
      <c r="M24" s="57"/>
      <c r="N24" s="57"/>
    </row>
    <row r="25" spans="1:17" x14ac:dyDescent="0.2">
      <c r="K25" s="196" t="s">
        <v>308</v>
      </c>
      <c r="L25" s="196"/>
      <c r="M25" s="196"/>
      <c r="N25" s="196"/>
      <c r="P25" s="197" t="s">
        <v>342</v>
      </c>
      <c r="Q25" s="197"/>
    </row>
    <row r="26" spans="1:17" ht="69.95" customHeight="1" x14ac:dyDescent="0.2">
      <c r="A26" s="24" t="s">
        <v>293</v>
      </c>
      <c r="B26" s="170" t="s">
        <v>392</v>
      </c>
      <c r="C26" s="32" t="s">
        <v>1</v>
      </c>
      <c r="D26" s="31" t="s">
        <v>2</v>
      </c>
      <c r="E26" s="34" t="s">
        <v>3</v>
      </c>
      <c r="F26" s="34" t="s">
        <v>277</v>
      </c>
      <c r="G26" s="34" t="s">
        <v>297</v>
      </c>
      <c r="H26" s="34" t="s">
        <v>326</v>
      </c>
      <c r="I26" s="31" t="s">
        <v>4</v>
      </c>
      <c r="J26" s="71"/>
      <c r="K26" s="31" t="s">
        <v>306</v>
      </c>
      <c r="L26" s="34" t="s">
        <v>303</v>
      </c>
      <c r="M26" s="34" t="s">
        <v>304</v>
      </c>
      <c r="N26" s="34" t="s">
        <v>305</v>
      </c>
      <c r="P26" s="142" t="s">
        <v>340</v>
      </c>
      <c r="Q26" s="142" t="s">
        <v>341</v>
      </c>
    </row>
    <row r="27" spans="1:17" x14ac:dyDescent="0.2">
      <c r="A27" s="9">
        <v>1</v>
      </c>
      <c r="B27" s="9">
        <v>36</v>
      </c>
      <c r="C27" s="40" t="s">
        <v>70</v>
      </c>
      <c r="D27" s="43" t="s">
        <v>71</v>
      </c>
      <c r="E27" s="9" t="s">
        <v>386</v>
      </c>
      <c r="F27" s="9"/>
      <c r="G27" s="9">
        <v>1</v>
      </c>
      <c r="H27" s="9"/>
      <c r="I27" s="43"/>
      <c r="J27" s="68"/>
      <c r="K27" s="70" t="s">
        <v>307</v>
      </c>
      <c r="L27" s="148">
        <v>1</v>
      </c>
      <c r="M27" s="149"/>
      <c r="N27" s="149"/>
      <c r="O27" s="145"/>
      <c r="P27" s="146"/>
      <c r="Q27" s="146"/>
    </row>
    <row r="28" spans="1:17" x14ac:dyDescent="0.2">
      <c r="A28" s="9">
        <v>2</v>
      </c>
      <c r="B28" s="9">
        <v>38</v>
      </c>
      <c r="C28" s="40" t="s">
        <v>74</v>
      </c>
      <c r="D28" s="43" t="s">
        <v>75</v>
      </c>
      <c r="E28" s="9" t="s">
        <v>386</v>
      </c>
      <c r="F28" s="9"/>
      <c r="G28" s="9">
        <v>1</v>
      </c>
      <c r="H28" s="9"/>
      <c r="I28" s="43"/>
      <c r="J28" s="68"/>
      <c r="K28" s="69" t="s">
        <v>307</v>
      </c>
      <c r="L28" s="148">
        <v>1</v>
      </c>
      <c r="M28" s="149"/>
      <c r="N28" s="149"/>
      <c r="O28" s="145"/>
      <c r="P28" s="146"/>
      <c r="Q28" s="146"/>
    </row>
    <row r="29" spans="1:17" x14ac:dyDescent="0.2">
      <c r="A29" s="9">
        <v>3</v>
      </c>
      <c r="B29" s="9">
        <v>47</v>
      </c>
      <c r="C29" s="40" t="s">
        <v>91</v>
      </c>
      <c r="D29" s="43" t="s">
        <v>92</v>
      </c>
      <c r="E29" s="9" t="s">
        <v>386</v>
      </c>
      <c r="F29" s="9"/>
      <c r="G29" s="9">
        <v>1</v>
      </c>
      <c r="H29" s="9"/>
      <c r="I29" s="43"/>
      <c r="J29" s="68"/>
      <c r="K29" s="69" t="s">
        <v>307</v>
      </c>
      <c r="L29" s="148">
        <v>1</v>
      </c>
      <c r="M29" s="149"/>
      <c r="N29" s="149"/>
      <c r="O29" s="145"/>
      <c r="P29" s="146"/>
      <c r="Q29" s="146"/>
    </row>
    <row r="30" spans="1:17" x14ac:dyDescent="0.2">
      <c r="A30" s="9">
        <v>4</v>
      </c>
      <c r="B30" s="9">
        <v>49</v>
      </c>
      <c r="C30" s="40" t="s">
        <v>95</v>
      </c>
      <c r="D30" s="44" t="s">
        <v>96</v>
      </c>
      <c r="E30" s="9" t="s">
        <v>386</v>
      </c>
      <c r="F30" s="9"/>
      <c r="G30" s="9">
        <v>1</v>
      </c>
      <c r="H30" s="9"/>
      <c r="I30" s="43"/>
      <c r="J30" s="68"/>
      <c r="K30" s="69" t="s">
        <v>307</v>
      </c>
      <c r="L30" s="148">
        <v>1</v>
      </c>
      <c r="M30" s="149"/>
      <c r="N30" s="149"/>
      <c r="O30" s="145"/>
      <c r="P30" s="146"/>
      <c r="Q30" s="146"/>
    </row>
    <row r="31" spans="1:17" x14ac:dyDescent="0.2">
      <c r="A31" s="9">
        <v>5</v>
      </c>
      <c r="B31" s="9">
        <v>54</v>
      </c>
      <c r="C31" s="40" t="s">
        <v>105</v>
      </c>
      <c r="D31" s="43" t="s">
        <v>106</v>
      </c>
      <c r="E31" s="9" t="s">
        <v>386</v>
      </c>
      <c r="F31" s="9" t="s">
        <v>278</v>
      </c>
      <c r="G31" s="9">
        <v>1</v>
      </c>
      <c r="H31" s="9"/>
      <c r="I31" s="43"/>
      <c r="J31" s="68"/>
      <c r="K31" s="69" t="s">
        <v>307</v>
      </c>
      <c r="L31" s="148">
        <v>1</v>
      </c>
      <c r="M31" s="149"/>
      <c r="N31" s="149"/>
      <c r="O31" s="145"/>
      <c r="P31" s="146"/>
      <c r="Q31" s="146"/>
    </row>
    <row r="32" spans="1:17" x14ac:dyDescent="0.2">
      <c r="A32" s="9">
        <v>6</v>
      </c>
      <c r="B32" s="9">
        <v>58</v>
      </c>
      <c r="C32" s="40" t="s">
        <v>114</v>
      </c>
      <c r="D32" s="43" t="s">
        <v>115</v>
      </c>
      <c r="E32" s="9" t="s">
        <v>386</v>
      </c>
      <c r="F32" s="9"/>
      <c r="G32" s="9">
        <v>1</v>
      </c>
      <c r="H32" s="9"/>
      <c r="I32" s="43"/>
      <c r="J32" s="68"/>
      <c r="K32" s="69" t="s">
        <v>307</v>
      </c>
      <c r="L32" s="148">
        <v>1</v>
      </c>
      <c r="M32" s="149"/>
      <c r="N32" s="149">
        <v>1</v>
      </c>
      <c r="O32" s="145"/>
      <c r="P32" s="146"/>
      <c r="Q32" s="146"/>
    </row>
    <row r="33" spans="1:17" x14ac:dyDescent="0.2">
      <c r="A33" s="9">
        <v>7</v>
      </c>
      <c r="B33" s="9">
        <v>75</v>
      </c>
      <c r="C33" s="40" t="s">
        <v>147</v>
      </c>
      <c r="D33" s="43" t="s">
        <v>148</v>
      </c>
      <c r="E33" s="9" t="s">
        <v>386</v>
      </c>
      <c r="F33" s="9"/>
      <c r="G33" s="9">
        <v>1</v>
      </c>
      <c r="H33" s="9"/>
      <c r="I33" s="43"/>
      <c r="J33" s="68"/>
      <c r="K33" s="69" t="s">
        <v>307</v>
      </c>
      <c r="L33" s="148">
        <v>1</v>
      </c>
      <c r="M33" s="149"/>
      <c r="N33" s="149"/>
      <c r="O33" s="145"/>
      <c r="P33" s="146"/>
      <c r="Q33" s="146"/>
    </row>
    <row r="34" spans="1:17" x14ac:dyDescent="0.2">
      <c r="A34" s="9">
        <v>8</v>
      </c>
      <c r="B34" s="9">
        <v>77</v>
      </c>
      <c r="C34" s="40" t="s">
        <v>151</v>
      </c>
      <c r="D34" s="43" t="s">
        <v>152</v>
      </c>
      <c r="E34" s="9" t="s">
        <v>386</v>
      </c>
      <c r="F34" s="9"/>
      <c r="G34" s="9">
        <v>1</v>
      </c>
      <c r="H34" s="9"/>
      <c r="I34" s="43"/>
      <c r="J34" s="68"/>
      <c r="K34" s="69" t="s">
        <v>307</v>
      </c>
      <c r="L34" s="148">
        <v>1</v>
      </c>
      <c r="M34" s="149"/>
      <c r="N34" s="149"/>
      <c r="O34" s="145"/>
      <c r="P34" s="146"/>
      <c r="Q34" s="146"/>
    </row>
    <row r="36" spans="1:17" ht="15" x14ac:dyDescent="0.25">
      <c r="A36" s="46" t="s">
        <v>291</v>
      </c>
      <c r="B36" s="46" t="s">
        <v>292</v>
      </c>
      <c r="C36" s="47"/>
      <c r="D36" s="47" t="s">
        <v>296</v>
      </c>
      <c r="E36" s="81">
        <f>+COUNTA(C40:C74)</f>
        <v>3</v>
      </c>
      <c r="F36" s="45"/>
      <c r="G36" s="45"/>
      <c r="H36" s="45"/>
      <c r="I36" s="48"/>
      <c r="J36" s="48"/>
      <c r="K36" s="48"/>
      <c r="L36" s="48"/>
      <c r="M36" s="48"/>
      <c r="N36" s="48"/>
    </row>
    <row r="37" spans="1:17" ht="15.75" x14ac:dyDescent="0.25">
      <c r="A37" s="49" t="s">
        <v>290</v>
      </c>
      <c r="B37" s="49" t="s">
        <v>298</v>
      </c>
      <c r="C37" s="82"/>
      <c r="D37" s="82"/>
      <c r="E37" s="83"/>
      <c r="F37" s="50"/>
      <c r="G37" s="51"/>
      <c r="H37" s="51"/>
      <c r="I37" s="48"/>
      <c r="J37" s="48"/>
      <c r="K37" s="48"/>
      <c r="L37" s="48"/>
      <c r="M37" s="48"/>
      <c r="N37" s="48"/>
    </row>
    <row r="38" spans="1:17" x14ac:dyDescent="0.2">
      <c r="K38" s="196" t="s">
        <v>308</v>
      </c>
      <c r="L38" s="196"/>
      <c r="M38" s="196"/>
      <c r="N38" s="196"/>
    </row>
    <row r="39" spans="1:17" ht="69.95" customHeight="1" x14ac:dyDescent="0.2">
      <c r="A39" s="24" t="s">
        <v>293</v>
      </c>
      <c r="B39" s="170" t="s">
        <v>392</v>
      </c>
      <c r="C39" s="32" t="s">
        <v>1</v>
      </c>
      <c r="D39" s="31" t="s">
        <v>2</v>
      </c>
      <c r="E39" s="34" t="s">
        <v>3</v>
      </c>
      <c r="F39" s="34" t="s">
        <v>277</v>
      </c>
      <c r="G39" s="34" t="s">
        <v>297</v>
      </c>
      <c r="H39" s="34" t="s">
        <v>326</v>
      </c>
      <c r="I39" s="31" t="s">
        <v>4</v>
      </c>
      <c r="J39" s="71"/>
      <c r="K39" s="31" t="s">
        <v>306</v>
      </c>
      <c r="L39" s="34" t="s">
        <v>303</v>
      </c>
      <c r="M39" s="34" t="s">
        <v>304</v>
      </c>
      <c r="N39" s="34" t="s">
        <v>305</v>
      </c>
    </row>
    <row r="40" spans="1:17" x14ac:dyDescent="0.2">
      <c r="A40" s="9">
        <v>1</v>
      </c>
      <c r="B40" s="9">
        <v>32</v>
      </c>
      <c r="C40" s="11" t="s">
        <v>62</v>
      </c>
      <c r="D40" s="28" t="s">
        <v>63</v>
      </c>
      <c r="E40" s="183" t="s">
        <v>390</v>
      </c>
      <c r="F40" s="13" t="s">
        <v>278</v>
      </c>
      <c r="G40" s="13">
        <v>1</v>
      </c>
      <c r="H40" s="13"/>
      <c r="I40" s="27"/>
      <c r="J40" s="67"/>
      <c r="K40" s="69" t="s">
        <v>307</v>
      </c>
      <c r="L40" s="24">
        <v>1</v>
      </c>
      <c r="M40" s="24"/>
      <c r="N40" s="23"/>
    </row>
    <row r="41" spans="1:17" x14ac:dyDescent="0.2">
      <c r="A41" s="9">
        <v>2</v>
      </c>
      <c r="B41" s="9">
        <v>39</v>
      </c>
      <c r="C41" s="11" t="s">
        <v>76</v>
      </c>
      <c r="D41" s="27" t="s">
        <v>77</v>
      </c>
      <c r="E41" s="183" t="s">
        <v>390</v>
      </c>
      <c r="F41" s="13"/>
      <c r="G41" s="13">
        <v>1</v>
      </c>
      <c r="H41" s="13"/>
      <c r="I41" s="27"/>
      <c r="J41" s="67"/>
      <c r="K41" s="69" t="s">
        <v>400</v>
      </c>
      <c r="L41" s="24">
        <v>1</v>
      </c>
      <c r="M41" s="24"/>
      <c r="N41" s="23"/>
    </row>
    <row r="42" spans="1:17" x14ac:dyDescent="0.2">
      <c r="A42" s="9">
        <v>3</v>
      </c>
      <c r="B42" s="9">
        <v>74</v>
      </c>
      <c r="C42" s="11" t="s">
        <v>145</v>
      </c>
      <c r="D42" s="27" t="s">
        <v>146</v>
      </c>
      <c r="E42" s="183" t="s">
        <v>390</v>
      </c>
      <c r="F42" s="13"/>
      <c r="G42" s="13">
        <v>1</v>
      </c>
      <c r="H42" s="13"/>
      <c r="I42" s="26"/>
      <c r="J42" s="68"/>
      <c r="K42" s="69" t="s">
        <v>307</v>
      </c>
      <c r="L42" s="24">
        <v>1</v>
      </c>
      <c r="M42" s="24"/>
      <c r="N42" s="23"/>
    </row>
  </sheetData>
  <sheetProtection autoFilter="0"/>
  <mergeCells count="5">
    <mergeCell ref="K5:N5"/>
    <mergeCell ref="K25:N25"/>
    <mergeCell ref="K38:N38"/>
    <mergeCell ref="P5:Q5"/>
    <mergeCell ref="P25:Q25"/>
  </mergeCells>
  <phoneticPr fontId="22" type="noConversion"/>
  <conditionalFormatting sqref="L7:N18 L21:N21 L19:L20">
    <cfRule type="cellIs" dxfId="6" priority="3" operator="equal">
      <formula>1</formula>
    </cfRule>
  </conditionalFormatting>
  <conditionalFormatting sqref="L27:N34">
    <cfRule type="cellIs" dxfId="5" priority="2" operator="equal">
      <formula>1</formula>
    </cfRule>
  </conditionalFormatting>
  <conditionalFormatting sqref="M19:N20">
    <cfRule type="cellIs" dxfId="4" priority="1" operator="equal">
      <formula>1</formula>
    </cfRule>
  </conditionalFormatting>
  <printOptions horizontalCentered="1"/>
  <pageMargins left="0.70866141732283472" right="0.70866141732283472" top="0.94488188976377963" bottom="0.9448818897637796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O68"/>
  <sheetViews>
    <sheetView zoomScaleNormal="100" workbookViewId="0">
      <selection activeCell="O11" sqref="O11"/>
    </sheetView>
  </sheetViews>
  <sheetFormatPr baseColWidth="10" defaultRowHeight="12.75" x14ac:dyDescent="0.2"/>
  <cols>
    <col min="1" max="1" width="7.42578125" customWidth="1"/>
    <col min="2" max="2" width="11.85546875" customWidth="1"/>
    <col min="4" max="4" width="36" bestFit="1" customWidth="1"/>
    <col min="5" max="5" width="10.28515625" customWidth="1"/>
    <col min="6" max="7" width="7.42578125" customWidth="1"/>
    <col min="8" max="8" width="12.42578125" customWidth="1"/>
    <col min="9" max="11" width="4.85546875" customWidth="1"/>
    <col min="12" max="12" width="2.85546875" customWidth="1"/>
    <col min="13" max="14" width="4.85546875" customWidth="1"/>
    <col min="15" max="15" width="11.42578125" collapsed="1"/>
  </cols>
  <sheetData>
    <row r="1" spans="1:14" ht="15.75" x14ac:dyDescent="0.25">
      <c r="A1" s="72" t="s">
        <v>299</v>
      </c>
      <c r="B1" s="73"/>
      <c r="C1" s="73"/>
      <c r="D1" s="74" t="s">
        <v>295</v>
      </c>
      <c r="E1" s="66">
        <f>E3+E28</f>
        <v>44</v>
      </c>
      <c r="F1" s="84"/>
    </row>
    <row r="3" spans="1:14" ht="15" x14ac:dyDescent="0.25">
      <c r="A3" s="16" t="s">
        <v>291</v>
      </c>
      <c r="B3" s="16" t="s">
        <v>288</v>
      </c>
      <c r="C3" s="29"/>
      <c r="D3" s="29" t="s">
        <v>296</v>
      </c>
      <c r="E3" s="77">
        <f>+COUNTA(C7:C26)</f>
        <v>20</v>
      </c>
      <c r="F3" s="15"/>
      <c r="H3" s="39"/>
      <c r="I3" s="39"/>
      <c r="J3" s="39"/>
      <c r="K3" s="39"/>
    </row>
    <row r="4" spans="1:14" ht="15.75" x14ac:dyDescent="0.25">
      <c r="A4" s="17" t="s">
        <v>290</v>
      </c>
      <c r="B4" s="17" t="s">
        <v>289</v>
      </c>
      <c r="C4" s="19"/>
      <c r="D4" s="19"/>
      <c r="E4" s="20"/>
      <c r="F4" s="21"/>
      <c r="H4" s="39"/>
      <c r="I4" s="39"/>
      <c r="J4" s="39"/>
      <c r="K4" s="39"/>
    </row>
    <row r="5" spans="1:14" x14ac:dyDescent="0.2">
      <c r="A5" s="10"/>
      <c r="B5" s="10"/>
      <c r="C5" s="10"/>
      <c r="D5" s="10"/>
      <c r="E5" s="10"/>
      <c r="F5" s="10"/>
      <c r="H5" s="196" t="s">
        <v>308</v>
      </c>
      <c r="I5" s="196"/>
      <c r="J5" s="196"/>
      <c r="K5" s="196"/>
      <c r="M5" s="197" t="s">
        <v>342</v>
      </c>
      <c r="N5" s="197"/>
    </row>
    <row r="6" spans="1:14" ht="69.95" customHeight="1" x14ac:dyDescent="0.2">
      <c r="A6" s="24" t="s">
        <v>293</v>
      </c>
      <c r="B6" s="170" t="s">
        <v>392</v>
      </c>
      <c r="C6" s="32" t="s">
        <v>1</v>
      </c>
      <c r="D6" s="31" t="s">
        <v>2</v>
      </c>
      <c r="E6" s="34" t="s">
        <v>3</v>
      </c>
      <c r="F6" s="34" t="s">
        <v>277</v>
      </c>
      <c r="H6" s="31" t="s">
        <v>306</v>
      </c>
      <c r="I6" s="34" t="s">
        <v>303</v>
      </c>
      <c r="J6" s="34" t="s">
        <v>304</v>
      </c>
      <c r="K6" s="34" t="s">
        <v>305</v>
      </c>
      <c r="M6" s="142" t="s">
        <v>340</v>
      </c>
      <c r="N6" s="142" t="s">
        <v>341</v>
      </c>
    </row>
    <row r="7" spans="1:14" x14ac:dyDescent="0.2">
      <c r="A7" s="76">
        <v>1</v>
      </c>
      <c r="B7" s="36">
        <v>4</v>
      </c>
      <c r="C7" s="37" t="s">
        <v>8</v>
      </c>
      <c r="D7" s="38" t="s">
        <v>9</v>
      </c>
      <c r="E7" s="36" t="s">
        <v>387</v>
      </c>
      <c r="F7" s="36"/>
      <c r="H7" s="70" t="s">
        <v>401</v>
      </c>
      <c r="I7" s="148">
        <v>1</v>
      </c>
      <c r="J7" s="149"/>
      <c r="K7" s="149"/>
      <c r="L7" s="147"/>
      <c r="M7" s="23"/>
      <c r="N7" s="23"/>
    </row>
    <row r="8" spans="1:14" x14ac:dyDescent="0.2">
      <c r="A8" s="9">
        <v>2</v>
      </c>
      <c r="B8" s="13">
        <v>11</v>
      </c>
      <c r="C8" s="11" t="s">
        <v>24</v>
      </c>
      <c r="D8" s="27" t="s">
        <v>25</v>
      </c>
      <c r="E8" s="13" t="s">
        <v>387</v>
      </c>
      <c r="F8" s="13"/>
      <c r="H8" s="69" t="s">
        <v>307</v>
      </c>
      <c r="I8" s="148">
        <v>1</v>
      </c>
      <c r="J8" s="149"/>
      <c r="K8" s="149"/>
      <c r="L8" s="147"/>
      <c r="M8" s="23"/>
      <c r="N8" s="23"/>
    </row>
    <row r="9" spans="1:14" x14ac:dyDescent="0.2">
      <c r="A9" s="9">
        <v>3</v>
      </c>
      <c r="B9" s="13">
        <v>12</v>
      </c>
      <c r="C9" s="11" t="s">
        <v>26</v>
      </c>
      <c r="D9" s="28" t="s">
        <v>27</v>
      </c>
      <c r="E9" s="13" t="s">
        <v>387</v>
      </c>
      <c r="F9" s="13"/>
      <c r="H9" s="69" t="s">
        <v>307</v>
      </c>
      <c r="I9" s="148">
        <v>1</v>
      </c>
      <c r="J9" s="149"/>
      <c r="K9" s="149"/>
      <c r="L9" s="147"/>
      <c r="M9" s="23"/>
      <c r="N9" s="23"/>
    </row>
    <row r="10" spans="1:14" x14ac:dyDescent="0.2">
      <c r="A10" s="9">
        <v>4</v>
      </c>
      <c r="B10" s="36">
        <v>13</v>
      </c>
      <c r="C10" s="11" t="s">
        <v>28</v>
      </c>
      <c r="D10" s="27" t="s">
        <v>29</v>
      </c>
      <c r="E10" s="13" t="s">
        <v>387</v>
      </c>
      <c r="F10" s="13"/>
      <c r="H10" s="69" t="s">
        <v>307</v>
      </c>
      <c r="I10" s="148">
        <v>1</v>
      </c>
      <c r="J10" s="149"/>
      <c r="K10" s="149"/>
      <c r="L10" s="147"/>
      <c r="M10" s="23"/>
      <c r="N10" s="23"/>
    </row>
    <row r="11" spans="1:14" x14ac:dyDescent="0.2">
      <c r="A11" s="9">
        <v>5</v>
      </c>
      <c r="B11" s="36">
        <v>14</v>
      </c>
      <c r="C11" s="11" t="s">
        <v>30</v>
      </c>
      <c r="D11" s="28" t="s">
        <v>31</v>
      </c>
      <c r="E11" s="13" t="s">
        <v>387</v>
      </c>
      <c r="F11" s="13"/>
      <c r="H11" s="69" t="s">
        <v>307</v>
      </c>
      <c r="I11" s="148">
        <v>1</v>
      </c>
      <c r="J11" s="149"/>
      <c r="K11" s="149"/>
      <c r="L11" s="147"/>
      <c r="M11" s="23"/>
      <c r="N11" s="23"/>
    </row>
    <row r="12" spans="1:14" x14ac:dyDescent="0.2">
      <c r="A12" s="9">
        <v>6</v>
      </c>
      <c r="B12" s="36">
        <v>17</v>
      </c>
      <c r="C12" s="11" t="s">
        <v>36</v>
      </c>
      <c r="D12" s="27" t="s">
        <v>37</v>
      </c>
      <c r="E12" s="13" t="s">
        <v>387</v>
      </c>
      <c r="F12" s="13" t="s">
        <v>278</v>
      </c>
      <c r="H12" s="69" t="s">
        <v>307</v>
      </c>
      <c r="I12" s="148">
        <v>1</v>
      </c>
      <c r="J12" s="149"/>
      <c r="K12" s="149"/>
      <c r="L12" s="147"/>
      <c r="M12" s="23"/>
      <c r="N12" s="23"/>
    </row>
    <row r="13" spans="1:14" x14ac:dyDescent="0.2">
      <c r="A13" s="9">
        <v>7</v>
      </c>
      <c r="B13" s="13">
        <v>18</v>
      </c>
      <c r="C13" s="11" t="s">
        <v>38</v>
      </c>
      <c r="D13" s="27" t="s">
        <v>39</v>
      </c>
      <c r="E13" s="13" t="s">
        <v>387</v>
      </c>
      <c r="F13" s="13"/>
      <c r="H13" s="69" t="s">
        <v>307</v>
      </c>
      <c r="I13" s="148">
        <v>1</v>
      </c>
      <c r="J13" s="149"/>
      <c r="K13" s="149"/>
      <c r="L13" s="147"/>
      <c r="M13" s="23"/>
      <c r="N13" s="23"/>
    </row>
    <row r="14" spans="1:14" x14ac:dyDescent="0.2">
      <c r="A14" s="9">
        <v>8</v>
      </c>
      <c r="B14" s="36">
        <v>20</v>
      </c>
      <c r="C14" s="11" t="s">
        <v>281</v>
      </c>
      <c r="D14" s="27" t="s">
        <v>282</v>
      </c>
      <c r="E14" s="13" t="s">
        <v>387</v>
      </c>
      <c r="F14" s="13"/>
      <c r="H14" s="69" t="s">
        <v>307</v>
      </c>
      <c r="I14" s="148">
        <v>1</v>
      </c>
      <c r="J14" s="149"/>
      <c r="K14" s="149"/>
      <c r="L14" s="147"/>
      <c r="M14" s="23"/>
      <c r="N14" s="23"/>
    </row>
    <row r="15" spans="1:14" x14ac:dyDescent="0.2">
      <c r="A15" s="9">
        <v>9</v>
      </c>
      <c r="B15" s="13">
        <v>24</v>
      </c>
      <c r="C15" s="11" t="s">
        <v>48</v>
      </c>
      <c r="D15" s="27" t="s">
        <v>49</v>
      </c>
      <c r="E15" s="13" t="s">
        <v>387</v>
      </c>
      <c r="F15" s="13" t="s">
        <v>278</v>
      </c>
      <c r="H15" s="69" t="s">
        <v>307</v>
      </c>
      <c r="I15" s="148">
        <v>1</v>
      </c>
      <c r="J15" s="149"/>
      <c r="K15" s="149"/>
      <c r="L15" s="147"/>
      <c r="M15" s="23"/>
      <c r="N15" s="23"/>
    </row>
    <row r="16" spans="1:14" x14ac:dyDescent="0.2">
      <c r="A16" s="9">
        <v>10</v>
      </c>
      <c r="B16" s="13">
        <v>25</v>
      </c>
      <c r="C16" s="11" t="s">
        <v>50</v>
      </c>
      <c r="D16" s="27" t="s">
        <v>51</v>
      </c>
      <c r="E16" s="13" t="s">
        <v>387</v>
      </c>
      <c r="F16" s="13" t="s">
        <v>278</v>
      </c>
      <c r="H16" s="69" t="s">
        <v>307</v>
      </c>
      <c r="I16" s="148">
        <v>1</v>
      </c>
      <c r="J16" s="149"/>
      <c r="K16" s="149"/>
      <c r="L16" s="147"/>
      <c r="M16" s="23"/>
      <c r="N16" s="23"/>
    </row>
    <row r="17" spans="1:14" x14ac:dyDescent="0.2">
      <c r="A17" s="9">
        <v>11</v>
      </c>
      <c r="B17" s="36">
        <v>64</v>
      </c>
      <c r="C17" s="11" t="s">
        <v>125</v>
      </c>
      <c r="D17" s="28" t="s">
        <v>126</v>
      </c>
      <c r="E17" s="13" t="s">
        <v>387</v>
      </c>
      <c r="F17" s="13"/>
      <c r="H17" s="69" t="s">
        <v>307</v>
      </c>
      <c r="I17" s="148">
        <v>1</v>
      </c>
      <c r="J17" s="149"/>
      <c r="K17" s="149"/>
      <c r="L17" s="147"/>
      <c r="M17" s="23"/>
      <c r="N17" s="23"/>
    </row>
    <row r="18" spans="1:14" x14ac:dyDescent="0.2">
      <c r="A18" s="9">
        <v>12</v>
      </c>
      <c r="B18" s="13">
        <v>66</v>
      </c>
      <c r="C18" s="11" t="s">
        <v>129</v>
      </c>
      <c r="D18" s="27" t="s">
        <v>130</v>
      </c>
      <c r="E18" s="13" t="s">
        <v>387</v>
      </c>
      <c r="F18" s="13"/>
      <c r="H18" s="69" t="s">
        <v>307</v>
      </c>
      <c r="I18" s="148">
        <v>1</v>
      </c>
      <c r="J18" s="149"/>
      <c r="K18" s="149"/>
      <c r="L18" s="147"/>
      <c r="M18" s="23"/>
      <c r="N18" s="23"/>
    </row>
    <row r="19" spans="1:14" x14ac:dyDescent="0.2">
      <c r="A19" s="9">
        <v>13</v>
      </c>
      <c r="B19" s="36">
        <v>85</v>
      </c>
      <c r="C19" s="11" t="s">
        <v>167</v>
      </c>
      <c r="D19" s="27" t="s">
        <v>168</v>
      </c>
      <c r="E19" s="13" t="s">
        <v>387</v>
      </c>
      <c r="F19" s="13" t="s">
        <v>278</v>
      </c>
      <c r="H19" s="69" t="s">
        <v>307</v>
      </c>
      <c r="I19" s="148">
        <v>1</v>
      </c>
      <c r="J19" s="149"/>
      <c r="K19" s="149"/>
      <c r="L19" s="147"/>
      <c r="M19" s="23"/>
      <c r="N19" s="23"/>
    </row>
    <row r="20" spans="1:14" x14ac:dyDescent="0.2">
      <c r="A20" s="9">
        <v>14</v>
      </c>
      <c r="B20" s="13">
        <v>86</v>
      </c>
      <c r="C20" s="11" t="s">
        <v>169</v>
      </c>
      <c r="D20" s="27" t="s">
        <v>170</v>
      </c>
      <c r="E20" s="13" t="s">
        <v>387</v>
      </c>
      <c r="F20" s="13" t="s">
        <v>278</v>
      </c>
      <c r="H20" s="69" t="s">
        <v>307</v>
      </c>
      <c r="I20" s="148">
        <v>1</v>
      </c>
      <c r="J20" s="149"/>
      <c r="K20" s="149"/>
      <c r="L20" s="147"/>
      <c r="M20" s="23"/>
      <c r="N20" s="23"/>
    </row>
    <row r="21" spans="1:14" x14ac:dyDescent="0.2">
      <c r="A21" s="9">
        <v>15</v>
      </c>
      <c r="B21" s="13">
        <v>92</v>
      </c>
      <c r="C21" s="11" t="s">
        <v>181</v>
      </c>
      <c r="D21" s="28" t="s">
        <v>182</v>
      </c>
      <c r="E21" s="13" t="s">
        <v>387</v>
      </c>
      <c r="F21" s="13"/>
      <c r="H21" s="69" t="s">
        <v>401</v>
      </c>
      <c r="I21" s="148">
        <v>1</v>
      </c>
      <c r="J21" s="149">
        <v>1</v>
      </c>
      <c r="K21" s="149"/>
      <c r="L21" s="147"/>
      <c r="M21" s="23"/>
      <c r="N21" s="23"/>
    </row>
    <row r="22" spans="1:14" x14ac:dyDescent="0.2">
      <c r="A22" s="9">
        <v>16</v>
      </c>
      <c r="B22" s="36">
        <v>95</v>
      </c>
      <c r="C22" s="11" t="s">
        <v>187</v>
      </c>
      <c r="D22" s="27" t="s">
        <v>188</v>
      </c>
      <c r="E22" s="13" t="s">
        <v>387</v>
      </c>
      <c r="F22" s="13" t="s">
        <v>278</v>
      </c>
      <c r="H22" s="69" t="s">
        <v>307</v>
      </c>
      <c r="I22" s="148">
        <v>1</v>
      </c>
      <c r="J22" s="149"/>
      <c r="K22" s="149"/>
      <c r="L22" s="147"/>
      <c r="M22" s="23"/>
      <c r="N22" s="23"/>
    </row>
    <row r="23" spans="1:14" x14ac:dyDescent="0.2">
      <c r="A23" s="9">
        <v>17</v>
      </c>
      <c r="B23" s="36">
        <v>114</v>
      </c>
      <c r="C23" s="25" t="s">
        <v>225</v>
      </c>
      <c r="D23" s="27" t="s">
        <v>226</v>
      </c>
      <c r="E23" s="13" t="s">
        <v>387</v>
      </c>
      <c r="F23" s="13"/>
      <c r="H23" s="69" t="s">
        <v>307</v>
      </c>
      <c r="I23" s="148">
        <v>1</v>
      </c>
      <c r="J23" s="149"/>
      <c r="K23" s="149"/>
      <c r="L23" s="147"/>
      <c r="M23" s="23"/>
      <c r="N23" s="23"/>
    </row>
    <row r="24" spans="1:14" x14ac:dyDescent="0.2">
      <c r="A24" s="9">
        <v>18</v>
      </c>
      <c r="B24" s="13">
        <v>117</v>
      </c>
      <c r="C24" s="11" t="s">
        <v>231</v>
      </c>
      <c r="D24" s="27" t="s">
        <v>232</v>
      </c>
      <c r="E24" s="13" t="s">
        <v>387</v>
      </c>
      <c r="F24" s="13" t="s">
        <v>278</v>
      </c>
      <c r="H24" s="69" t="s">
        <v>307</v>
      </c>
      <c r="I24" s="148">
        <v>1</v>
      </c>
      <c r="J24" s="149"/>
      <c r="K24" s="149"/>
      <c r="L24" s="147"/>
      <c r="M24" s="23"/>
      <c r="N24" s="23"/>
    </row>
    <row r="25" spans="1:14" x14ac:dyDescent="0.2">
      <c r="A25" s="9">
        <v>19</v>
      </c>
      <c r="B25" s="13">
        <v>118</v>
      </c>
      <c r="C25" s="11" t="s">
        <v>233</v>
      </c>
      <c r="D25" s="27" t="s">
        <v>234</v>
      </c>
      <c r="E25" s="13" t="s">
        <v>387</v>
      </c>
      <c r="F25" s="13" t="s">
        <v>278</v>
      </c>
      <c r="H25" s="69" t="s">
        <v>307</v>
      </c>
      <c r="I25" s="148">
        <v>1</v>
      </c>
      <c r="J25" s="149"/>
      <c r="K25" s="149"/>
      <c r="L25" s="147"/>
      <c r="M25" s="23"/>
      <c r="N25" s="23"/>
    </row>
    <row r="26" spans="1:14" x14ac:dyDescent="0.2">
      <c r="A26" s="9">
        <v>20</v>
      </c>
      <c r="B26" s="13">
        <v>123</v>
      </c>
      <c r="C26" s="11" t="s">
        <v>243</v>
      </c>
      <c r="D26" s="27" t="s">
        <v>244</v>
      </c>
      <c r="E26" s="13" t="s">
        <v>387</v>
      </c>
      <c r="F26" s="13"/>
      <c r="H26" s="69" t="s">
        <v>307</v>
      </c>
      <c r="I26" s="148">
        <v>1</v>
      </c>
      <c r="J26" s="149"/>
      <c r="K26" s="149"/>
      <c r="L26" s="147"/>
      <c r="M26" s="23"/>
      <c r="N26" s="23"/>
    </row>
    <row r="28" spans="1:14" ht="15" x14ac:dyDescent="0.25">
      <c r="A28" s="53" t="s">
        <v>291</v>
      </c>
      <c r="B28" s="53" t="s">
        <v>288</v>
      </c>
      <c r="C28" s="85"/>
      <c r="D28" s="55" t="s">
        <v>294</v>
      </c>
      <c r="E28" s="79">
        <f>+COUNTA(C32:C55)</f>
        <v>24</v>
      </c>
      <c r="F28" s="52"/>
      <c r="H28" s="57"/>
      <c r="I28" s="57"/>
      <c r="J28" s="57"/>
      <c r="K28" s="57"/>
    </row>
    <row r="29" spans="1:14" ht="15.75" x14ac:dyDescent="0.25">
      <c r="A29" s="58" t="s">
        <v>290</v>
      </c>
      <c r="B29" s="58" t="s">
        <v>280</v>
      </c>
      <c r="C29" s="85"/>
      <c r="D29" s="64"/>
      <c r="E29" s="80"/>
      <c r="F29" s="62"/>
      <c r="H29" s="57"/>
      <c r="I29" s="57"/>
      <c r="J29" s="57"/>
      <c r="K29" s="57"/>
    </row>
    <row r="30" spans="1:14" x14ac:dyDescent="0.2">
      <c r="H30" s="196" t="s">
        <v>308</v>
      </c>
      <c r="I30" s="196"/>
      <c r="J30" s="196"/>
      <c r="K30" s="196"/>
      <c r="M30" s="197" t="s">
        <v>342</v>
      </c>
      <c r="N30" s="197"/>
    </row>
    <row r="31" spans="1:14" ht="69.95" customHeight="1" x14ac:dyDescent="0.2">
      <c r="A31" s="24" t="s">
        <v>293</v>
      </c>
      <c r="B31" s="170" t="s">
        <v>392</v>
      </c>
      <c r="C31" s="32" t="s">
        <v>1</v>
      </c>
      <c r="D31" s="31" t="s">
        <v>2</v>
      </c>
      <c r="E31" s="34" t="s">
        <v>3</v>
      </c>
      <c r="F31" s="34" t="s">
        <v>277</v>
      </c>
      <c r="H31" s="31" t="s">
        <v>306</v>
      </c>
      <c r="I31" s="34" t="s">
        <v>303</v>
      </c>
      <c r="J31" s="34" t="s">
        <v>304</v>
      </c>
      <c r="K31" s="34" t="s">
        <v>305</v>
      </c>
      <c r="M31" s="142" t="s">
        <v>340</v>
      </c>
      <c r="N31" s="142" t="s">
        <v>341</v>
      </c>
    </row>
    <row r="32" spans="1:14" x14ac:dyDescent="0.2">
      <c r="A32" s="9">
        <v>1</v>
      </c>
      <c r="B32" s="9">
        <v>7</v>
      </c>
      <c r="C32" s="40" t="s">
        <v>16</v>
      </c>
      <c r="D32" s="41" t="s">
        <v>17</v>
      </c>
      <c r="E32" s="9" t="s">
        <v>389</v>
      </c>
      <c r="F32" s="9"/>
      <c r="H32" s="70" t="s">
        <v>307</v>
      </c>
      <c r="I32" s="148">
        <v>1</v>
      </c>
      <c r="J32" s="149"/>
      <c r="K32" s="149"/>
      <c r="L32" s="145"/>
      <c r="M32" s="167"/>
      <c r="N32" s="167"/>
    </row>
    <row r="33" spans="1:14" x14ac:dyDescent="0.2">
      <c r="A33" s="9">
        <v>2</v>
      </c>
      <c r="B33" s="9">
        <v>10</v>
      </c>
      <c r="C33" s="40" t="s">
        <v>22</v>
      </c>
      <c r="D33" s="41" t="s">
        <v>23</v>
      </c>
      <c r="E33" s="9" t="s">
        <v>389</v>
      </c>
      <c r="F33" s="9"/>
      <c r="H33" s="69" t="s">
        <v>307</v>
      </c>
      <c r="I33" s="148">
        <v>1</v>
      </c>
      <c r="J33" s="149"/>
      <c r="K33" s="149"/>
      <c r="L33" s="145"/>
      <c r="M33" s="167"/>
      <c r="N33" s="167"/>
    </row>
    <row r="34" spans="1:14" x14ac:dyDescent="0.2">
      <c r="A34" s="9">
        <v>3</v>
      </c>
      <c r="B34" s="9">
        <v>21</v>
      </c>
      <c r="C34" s="40" t="s">
        <v>42</v>
      </c>
      <c r="D34" s="41" t="s">
        <v>43</v>
      </c>
      <c r="E34" s="9" t="s">
        <v>389</v>
      </c>
      <c r="F34" s="9"/>
      <c r="H34" s="69" t="s">
        <v>307</v>
      </c>
      <c r="I34" s="148">
        <v>1</v>
      </c>
      <c r="J34" s="149"/>
      <c r="K34" s="149"/>
      <c r="L34" s="145"/>
      <c r="M34" s="167"/>
      <c r="N34" s="167"/>
    </row>
    <row r="35" spans="1:14" x14ac:dyDescent="0.2">
      <c r="A35" s="9">
        <v>4</v>
      </c>
      <c r="B35" s="9">
        <v>65</v>
      </c>
      <c r="C35" s="40" t="s">
        <v>127</v>
      </c>
      <c r="D35" s="42" t="s">
        <v>128</v>
      </c>
      <c r="E35" s="9" t="s">
        <v>389</v>
      </c>
      <c r="F35" s="9"/>
      <c r="H35" s="69" t="s">
        <v>307</v>
      </c>
      <c r="I35" s="148">
        <v>1</v>
      </c>
      <c r="J35" s="149"/>
      <c r="K35" s="149"/>
      <c r="L35" s="145"/>
      <c r="M35" s="167"/>
      <c r="N35" s="167"/>
    </row>
    <row r="36" spans="1:14" x14ac:dyDescent="0.2">
      <c r="A36" s="9">
        <v>5</v>
      </c>
      <c r="B36" s="9">
        <v>67</v>
      </c>
      <c r="C36" s="40" t="s">
        <v>131</v>
      </c>
      <c r="D36" s="41" t="s">
        <v>132</v>
      </c>
      <c r="E36" s="9" t="s">
        <v>389</v>
      </c>
      <c r="F36" s="9"/>
      <c r="H36" s="69" t="s">
        <v>307</v>
      </c>
      <c r="I36" s="148">
        <v>1</v>
      </c>
      <c r="J36" s="149"/>
      <c r="K36" s="149"/>
      <c r="L36" s="145"/>
      <c r="M36" s="167"/>
      <c r="N36" s="167"/>
    </row>
    <row r="37" spans="1:14" x14ac:dyDescent="0.2">
      <c r="A37" s="9">
        <v>6</v>
      </c>
      <c r="B37" s="9">
        <v>68</v>
      </c>
      <c r="C37" s="40" t="s">
        <v>133</v>
      </c>
      <c r="D37" s="41" t="s">
        <v>134</v>
      </c>
      <c r="E37" s="9" t="s">
        <v>389</v>
      </c>
      <c r="F37" s="9"/>
      <c r="H37" s="69" t="s">
        <v>307</v>
      </c>
      <c r="I37" s="148">
        <v>1</v>
      </c>
      <c r="J37" s="149"/>
      <c r="K37" s="149">
        <v>1</v>
      </c>
      <c r="L37" s="145"/>
      <c r="M37" s="167"/>
      <c r="N37" s="167"/>
    </row>
    <row r="38" spans="1:14" x14ac:dyDescent="0.2">
      <c r="A38" s="9">
        <v>7</v>
      </c>
      <c r="B38" s="9">
        <v>71</v>
      </c>
      <c r="C38" s="40" t="s">
        <v>139</v>
      </c>
      <c r="D38" s="43" t="s">
        <v>140</v>
      </c>
      <c r="E38" s="9" t="s">
        <v>389</v>
      </c>
      <c r="F38" s="9"/>
      <c r="H38" s="69" t="s">
        <v>307</v>
      </c>
      <c r="I38" s="148">
        <v>1</v>
      </c>
      <c r="J38" s="149"/>
      <c r="K38" s="149"/>
      <c r="L38" s="145"/>
      <c r="M38" s="167"/>
      <c r="N38" s="167"/>
    </row>
    <row r="39" spans="1:14" x14ac:dyDescent="0.2">
      <c r="A39" s="9">
        <v>8</v>
      </c>
      <c r="B39" s="9">
        <v>84</v>
      </c>
      <c r="C39" s="40" t="s">
        <v>165</v>
      </c>
      <c r="D39" s="41" t="s">
        <v>166</v>
      </c>
      <c r="E39" s="9" t="s">
        <v>389</v>
      </c>
      <c r="F39" s="9"/>
      <c r="H39" s="69" t="s">
        <v>307</v>
      </c>
      <c r="I39" s="148">
        <v>1</v>
      </c>
      <c r="J39" s="149"/>
      <c r="K39" s="149"/>
      <c r="L39" s="145"/>
      <c r="M39" s="167"/>
      <c r="N39" s="167"/>
    </row>
    <row r="40" spans="1:14" x14ac:dyDescent="0.2">
      <c r="A40" s="9">
        <v>9</v>
      </c>
      <c r="B40" s="9">
        <v>87</v>
      </c>
      <c r="C40" s="40" t="s">
        <v>171</v>
      </c>
      <c r="D40" s="43" t="s">
        <v>172</v>
      </c>
      <c r="E40" s="9" t="s">
        <v>389</v>
      </c>
      <c r="F40" s="9"/>
      <c r="H40" s="69" t="s">
        <v>307</v>
      </c>
      <c r="I40" s="148">
        <v>1</v>
      </c>
      <c r="J40" s="149"/>
      <c r="K40" s="149"/>
      <c r="L40" s="145"/>
      <c r="M40" s="167"/>
      <c r="N40" s="167"/>
    </row>
    <row r="41" spans="1:14" x14ac:dyDescent="0.2">
      <c r="A41" s="9">
        <v>10</v>
      </c>
      <c r="B41" s="9">
        <v>88</v>
      </c>
      <c r="C41" s="40" t="s">
        <v>173</v>
      </c>
      <c r="D41" s="43" t="s">
        <v>174</v>
      </c>
      <c r="E41" s="9" t="s">
        <v>389</v>
      </c>
      <c r="F41" s="9"/>
      <c r="H41" s="69" t="s">
        <v>307</v>
      </c>
      <c r="I41" s="148">
        <v>1</v>
      </c>
      <c r="J41" s="149"/>
      <c r="K41" s="149"/>
      <c r="L41" s="145"/>
      <c r="M41" s="167"/>
      <c r="N41" s="167"/>
    </row>
    <row r="42" spans="1:14" x14ac:dyDescent="0.2">
      <c r="A42" s="9">
        <v>11</v>
      </c>
      <c r="B42" s="9">
        <v>89</v>
      </c>
      <c r="C42" s="40" t="s">
        <v>175</v>
      </c>
      <c r="D42" s="43" t="s">
        <v>176</v>
      </c>
      <c r="E42" s="9" t="s">
        <v>389</v>
      </c>
      <c r="F42" s="9"/>
      <c r="H42" s="69" t="s">
        <v>307</v>
      </c>
      <c r="I42" s="148">
        <v>1</v>
      </c>
      <c r="J42" s="149"/>
      <c r="K42" s="149"/>
      <c r="L42" s="145"/>
      <c r="M42" s="167"/>
      <c r="N42" s="167"/>
    </row>
    <row r="43" spans="1:14" x14ac:dyDescent="0.2">
      <c r="A43" s="9">
        <v>12</v>
      </c>
      <c r="B43" s="9">
        <v>91</v>
      </c>
      <c r="C43" s="40" t="s">
        <v>179</v>
      </c>
      <c r="D43" s="44" t="s">
        <v>180</v>
      </c>
      <c r="E43" s="9" t="s">
        <v>389</v>
      </c>
      <c r="F43" s="9"/>
      <c r="H43" s="69" t="s">
        <v>307</v>
      </c>
      <c r="I43" s="148">
        <v>1</v>
      </c>
      <c r="J43" s="149"/>
      <c r="K43" s="149"/>
      <c r="L43" s="145"/>
      <c r="M43" s="167"/>
      <c r="N43" s="167"/>
    </row>
    <row r="44" spans="1:14" x14ac:dyDescent="0.2">
      <c r="A44" s="9">
        <v>13</v>
      </c>
      <c r="B44" s="9">
        <v>96</v>
      </c>
      <c r="C44" s="40" t="s">
        <v>189</v>
      </c>
      <c r="D44" s="43" t="s">
        <v>190</v>
      </c>
      <c r="E44" s="9" t="s">
        <v>389</v>
      </c>
      <c r="F44" s="9"/>
      <c r="H44" s="69" t="s">
        <v>307</v>
      </c>
      <c r="I44" s="148">
        <v>1</v>
      </c>
      <c r="J44" s="149"/>
      <c r="K44" s="149"/>
      <c r="L44" s="145"/>
      <c r="M44" s="167"/>
      <c r="N44" s="167"/>
    </row>
    <row r="45" spans="1:14" x14ac:dyDescent="0.2">
      <c r="A45" s="9">
        <v>14</v>
      </c>
      <c r="B45" s="9">
        <v>97</v>
      </c>
      <c r="C45" s="40" t="s">
        <v>191</v>
      </c>
      <c r="D45" s="41" t="s">
        <v>192</v>
      </c>
      <c r="E45" s="9" t="s">
        <v>389</v>
      </c>
      <c r="F45" s="9"/>
      <c r="H45" s="69" t="s">
        <v>307</v>
      </c>
      <c r="I45" s="148">
        <v>1</v>
      </c>
      <c r="J45" s="149"/>
      <c r="K45" s="149"/>
      <c r="L45" s="145"/>
      <c r="M45" s="167"/>
      <c r="N45" s="167"/>
    </row>
    <row r="46" spans="1:14" x14ac:dyDescent="0.2">
      <c r="A46" s="9">
        <v>15</v>
      </c>
      <c r="B46" s="9">
        <v>100</v>
      </c>
      <c r="C46" s="40" t="s">
        <v>197</v>
      </c>
      <c r="D46" s="43" t="s">
        <v>198</v>
      </c>
      <c r="E46" s="9" t="s">
        <v>389</v>
      </c>
      <c r="F46" s="9"/>
      <c r="H46" s="69" t="s">
        <v>307</v>
      </c>
      <c r="I46" s="148">
        <v>1</v>
      </c>
      <c r="J46" s="149"/>
      <c r="K46" s="149"/>
      <c r="L46" s="145"/>
      <c r="M46" s="167"/>
      <c r="N46" s="167"/>
    </row>
    <row r="47" spans="1:14" x14ac:dyDescent="0.2">
      <c r="A47" s="9">
        <v>16</v>
      </c>
      <c r="B47" s="9">
        <v>101</v>
      </c>
      <c r="C47" s="40" t="s">
        <v>199</v>
      </c>
      <c r="D47" s="43" t="s">
        <v>200</v>
      </c>
      <c r="E47" s="9" t="s">
        <v>389</v>
      </c>
      <c r="F47" s="9"/>
      <c r="H47" s="69" t="s">
        <v>307</v>
      </c>
      <c r="I47" s="148">
        <v>1</v>
      </c>
      <c r="J47" s="149"/>
      <c r="K47" s="149"/>
      <c r="L47" s="145"/>
      <c r="M47" s="167"/>
      <c r="N47" s="167"/>
    </row>
    <row r="48" spans="1:14" x14ac:dyDescent="0.2">
      <c r="A48" s="9">
        <v>17</v>
      </c>
      <c r="B48" s="9">
        <v>102</v>
      </c>
      <c r="C48" s="40" t="s">
        <v>201</v>
      </c>
      <c r="D48" s="41" t="s">
        <v>202</v>
      </c>
      <c r="E48" s="9" t="s">
        <v>389</v>
      </c>
      <c r="F48" s="9"/>
      <c r="H48" s="69" t="s">
        <v>307</v>
      </c>
      <c r="I48" s="148">
        <v>1</v>
      </c>
      <c r="J48" s="149"/>
      <c r="K48" s="149"/>
      <c r="L48" s="145"/>
      <c r="M48" s="167"/>
      <c r="N48" s="167"/>
    </row>
    <row r="49" spans="1:14" x14ac:dyDescent="0.2">
      <c r="A49" s="9">
        <v>18</v>
      </c>
      <c r="B49" s="9">
        <v>103</v>
      </c>
      <c r="C49" s="40" t="s">
        <v>203</v>
      </c>
      <c r="D49" s="41" t="s">
        <v>204</v>
      </c>
      <c r="E49" s="9" t="s">
        <v>389</v>
      </c>
      <c r="F49" s="9" t="s">
        <v>278</v>
      </c>
      <c r="H49" s="69" t="s">
        <v>307</v>
      </c>
      <c r="I49" s="148">
        <v>1</v>
      </c>
      <c r="J49" s="149"/>
      <c r="K49" s="149"/>
      <c r="L49" s="145"/>
      <c r="M49" s="167"/>
      <c r="N49" s="167"/>
    </row>
    <row r="50" spans="1:14" x14ac:dyDescent="0.2">
      <c r="A50" s="9">
        <v>19</v>
      </c>
      <c r="B50" s="9">
        <v>116</v>
      </c>
      <c r="C50" s="40" t="s">
        <v>229</v>
      </c>
      <c r="D50" s="43" t="s">
        <v>230</v>
      </c>
      <c r="E50" s="9" t="s">
        <v>389</v>
      </c>
      <c r="F50" s="9"/>
      <c r="H50" s="69" t="s">
        <v>307</v>
      </c>
      <c r="I50" s="148">
        <v>1</v>
      </c>
      <c r="J50" s="149"/>
      <c r="K50" s="149"/>
      <c r="L50" s="145"/>
      <c r="M50" s="167"/>
      <c r="N50" s="167"/>
    </row>
    <row r="51" spans="1:14" x14ac:dyDescent="0.2">
      <c r="A51" s="9">
        <v>20</v>
      </c>
      <c r="B51" s="9">
        <v>124</v>
      </c>
      <c r="C51" s="40" t="s">
        <v>245</v>
      </c>
      <c r="D51" s="43" t="s">
        <v>246</v>
      </c>
      <c r="E51" s="9" t="s">
        <v>389</v>
      </c>
      <c r="F51" s="9"/>
      <c r="H51" s="69" t="s">
        <v>307</v>
      </c>
      <c r="I51" s="148">
        <v>1</v>
      </c>
      <c r="J51" s="149"/>
      <c r="K51" s="149">
        <v>1</v>
      </c>
      <c r="L51" s="145"/>
      <c r="M51" s="167"/>
      <c r="N51" s="167"/>
    </row>
    <row r="52" spans="1:14" x14ac:dyDescent="0.2">
      <c r="A52" s="9">
        <v>21</v>
      </c>
      <c r="B52" s="9">
        <v>129</v>
      </c>
      <c r="C52" s="40" t="s">
        <v>252</v>
      </c>
      <c r="D52" s="43" t="s">
        <v>253</v>
      </c>
      <c r="E52" s="9" t="s">
        <v>389</v>
      </c>
      <c r="F52" s="9"/>
      <c r="H52" s="69" t="s">
        <v>307</v>
      </c>
      <c r="I52" s="148">
        <v>1</v>
      </c>
      <c r="J52" s="149"/>
      <c r="K52" s="149"/>
      <c r="L52" s="145"/>
      <c r="M52" s="167"/>
      <c r="N52" s="167"/>
    </row>
    <row r="53" spans="1:14" x14ac:dyDescent="0.2">
      <c r="A53" s="9">
        <v>22</v>
      </c>
      <c r="B53" s="9">
        <v>130</v>
      </c>
      <c r="C53" s="40" t="s">
        <v>254</v>
      </c>
      <c r="D53" s="43" t="s">
        <v>255</v>
      </c>
      <c r="E53" s="9" t="s">
        <v>389</v>
      </c>
      <c r="F53" s="9"/>
      <c r="H53" s="69" t="s">
        <v>307</v>
      </c>
      <c r="I53" s="148">
        <v>1</v>
      </c>
      <c r="J53" s="149"/>
      <c r="K53" s="149">
        <v>1</v>
      </c>
      <c r="L53" s="145"/>
      <c r="M53" s="167"/>
      <c r="N53" s="167"/>
    </row>
    <row r="54" spans="1:14" x14ac:dyDescent="0.2">
      <c r="A54" s="9">
        <v>23</v>
      </c>
      <c r="B54" s="9">
        <v>137</v>
      </c>
      <c r="C54" s="40" t="s">
        <v>269</v>
      </c>
      <c r="D54" s="43" t="s">
        <v>270</v>
      </c>
      <c r="E54" s="9" t="s">
        <v>389</v>
      </c>
      <c r="F54" s="9" t="s">
        <v>278</v>
      </c>
      <c r="H54" s="69" t="s">
        <v>307</v>
      </c>
      <c r="I54" s="148">
        <v>1</v>
      </c>
      <c r="J54" s="149"/>
      <c r="K54" s="149">
        <v>1</v>
      </c>
      <c r="L54" s="145"/>
      <c r="M54" s="167"/>
      <c r="N54" s="167"/>
    </row>
    <row r="55" spans="1:14" x14ac:dyDescent="0.2">
      <c r="A55" s="9">
        <v>24</v>
      </c>
      <c r="B55" s="9">
        <v>139</v>
      </c>
      <c r="C55" s="40" t="s">
        <v>273</v>
      </c>
      <c r="D55" s="43" t="s">
        <v>274</v>
      </c>
      <c r="E55" s="9" t="s">
        <v>389</v>
      </c>
      <c r="F55" s="9"/>
      <c r="H55" s="69" t="s">
        <v>307</v>
      </c>
      <c r="I55" s="148">
        <v>1</v>
      </c>
      <c r="J55" s="149"/>
      <c r="K55" s="149">
        <v>1</v>
      </c>
      <c r="L55" s="145"/>
      <c r="M55" s="167"/>
      <c r="N55" s="167"/>
    </row>
    <row r="56" spans="1:14" x14ac:dyDescent="0.2">
      <c r="A56" s="100"/>
      <c r="B56" s="100"/>
      <c r="C56" s="101"/>
      <c r="D56" s="68"/>
      <c r="E56" s="100"/>
      <c r="F56" s="100"/>
      <c r="H56" s="184"/>
      <c r="I56" s="185"/>
      <c r="J56" s="186"/>
      <c r="K56" s="186"/>
      <c r="L56" s="145"/>
      <c r="M56" s="187"/>
      <c r="N56" s="187"/>
    </row>
    <row r="57" spans="1:14" ht="15" x14ac:dyDescent="0.25">
      <c r="A57" s="46" t="s">
        <v>291</v>
      </c>
      <c r="B57" s="46" t="s">
        <v>288</v>
      </c>
      <c r="C57" s="47"/>
      <c r="D57" s="47" t="s">
        <v>296</v>
      </c>
      <c r="E57" s="81">
        <f>+COUNTA(C61:C98)</f>
        <v>3</v>
      </c>
      <c r="F57" s="45"/>
      <c r="H57" s="48"/>
      <c r="I57" s="48"/>
      <c r="J57" s="48"/>
      <c r="K57" s="48"/>
    </row>
    <row r="58" spans="1:14" ht="15.75" x14ac:dyDescent="0.25">
      <c r="A58" s="49" t="s">
        <v>290</v>
      </c>
      <c r="B58" s="49" t="s">
        <v>298</v>
      </c>
      <c r="C58" s="82"/>
      <c r="D58" s="82"/>
      <c r="E58" s="83"/>
      <c r="F58" s="50"/>
      <c r="H58" s="48"/>
      <c r="I58" s="48"/>
      <c r="J58" s="48"/>
      <c r="K58" s="48"/>
    </row>
    <row r="59" spans="1:14" ht="14.25" x14ac:dyDescent="0.2">
      <c r="A59" s="75"/>
      <c r="B59" s="75"/>
      <c r="C59" s="75"/>
      <c r="D59" s="75"/>
      <c r="E59" s="75"/>
      <c r="F59" s="75"/>
      <c r="H59" s="196" t="s">
        <v>308</v>
      </c>
      <c r="I59" s="196"/>
      <c r="J59" s="196"/>
      <c r="K59" s="196"/>
      <c r="M59" s="197" t="s">
        <v>342</v>
      </c>
      <c r="N59" s="197"/>
    </row>
    <row r="60" spans="1:14" ht="69.95" customHeight="1" x14ac:dyDescent="0.2">
      <c r="A60" s="24" t="s">
        <v>293</v>
      </c>
      <c r="B60" s="170" t="s">
        <v>392</v>
      </c>
      <c r="C60" s="32" t="s">
        <v>1</v>
      </c>
      <c r="D60" s="31" t="s">
        <v>2</v>
      </c>
      <c r="E60" s="34" t="s">
        <v>3</v>
      </c>
      <c r="F60" s="34" t="s">
        <v>277</v>
      </c>
      <c r="H60" s="31" t="s">
        <v>306</v>
      </c>
      <c r="I60" s="34" t="s">
        <v>303</v>
      </c>
      <c r="J60" s="34" t="s">
        <v>304</v>
      </c>
      <c r="K60" s="34" t="s">
        <v>305</v>
      </c>
      <c r="M60" s="142" t="s">
        <v>340</v>
      </c>
      <c r="N60" s="142" t="s">
        <v>341</v>
      </c>
    </row>
    <row r="61" spans="1:14" x14ac:dyDescent="0.2">
      <c r="A61" s="9">
        <v>1</v>
      </c>
      <c r="B61" s="9">
        <v>13</v>
      </c>
      <c r="C61" s="11" t="s">
        <v>28</v>
      </c>
      <c r="D61" s="27" t="s">
        <v>29</v>
      </c>
      <c r="E61" s="13" t="s">
        <v>387</v>
      </c>
      <c r="F61" s="13"/>
      <c r="H61" s="70" t="s">
        <v>307</v>
      </c>
      <c r="I61" s="148">
        <v>1</v>
      </c>
      <c r="J61" s="149"/>
      <c r="K61" s="149"/>
      <c r="L61" s="145"/>
      <c r="M61" s="167"/>
      <c r="N61" s="167"/>
    </row>
    <row r="62" spans="1:14" x14ac:dyDescent="0.2">
      <c r="A62" s="9">
        <v>2</v>
      </c>
      <c r="B62" s="9">
        <v>92</v>
      </c>
      <c r="C62" s="11" t="s">
        <v>181</v>
      </c>
      <c r="D62" s="28" t="s">
        <v>182</v>
      </c>
      <c r="E62" s="13" t="s">
        <v>387</v>
      </c>
      <c r="F62" s="13"/>
      <c r="H62" s="69" t="s">
        <v>307</v>
      </c>
      <c r="I62" s="148">
        <v>1</v>
      </c>
      <c r="J62" s="149"/>
      <c r="K62" s="149"/>
      <c r="L62" s="145"/>
      <c r="M62" s="167"/>
      <c r="N62" s="167"/>
    </row>
    <row r="63" spans="1:14" x14ac:dyDescent="0.2">
      <c r="A63" s="9">
        <v>3</v>
      </c>
      <c r="B63" s="13">
        <v>118</v>
      </c>
      <c r="C63" s="11" t="s">
        <v>233</v>
      </c>
      <c r="D63" s="27" t="s">
        <v>234</v>
      </c>
      <c r="E63" s="13" t="s">
        <v>387</v>
      </c>
      <c r="F63" s="13" t="s">
        <v>278</v>
      </c>
      <c r="H63" s="69" t="s">
        <v>307</v>
      </c>
      <c r="I63" s="148">
        <v>1</v>
      </c>
      <c r="J63" s="149"/>
      <c r="K63" s="149"/>
      <c r="L63" s="145"/>
      <c r="M63" s="167"/>
      <c r="N63" s="167"/>
    </row>
    <row r="67" spans="1:1" x14ac:dyDescent="0.2">
      <c r="A67" s="10"/>
    </row>
    <row r="68" spans="1:1" x14ac:dyDescent="0.2">
      <c r="A68" s="10"/>
    </row>
  </sheetData>
  <sheetProtection autoFilter="0"/>
  <mergeCells count="6">
    <mergeCell ref="H5:K5"/>
    <mergeCell ref="M5:N5"/>
    <mergeCell ref="H30:K30"/>
    <mergeCell ref="M30:N30"/>
    <mergeCell ref="H59:K59"/>
    <mergeCell ref="M59:N59"/>
  </mergeCells>
  <phoneticPr fontId="22" type="noConversion"/>
  <conditionalFormatting sqref="I7:K18 I19:I26">
    <cfRule type="cellIs" dxfId="3" priority="4" operator="equal">
      <formula>1</formula>
    </cfRule>
  </conditionalFormatting>
  <conditionalFormatting sqref="I32:K56">
    <cfRule type="cellIs" dxfId="2" priority="3" operator="equal">
      <formula>1</formula>
    </cfRule>
  </conditionalFormatting>
  <conditionalFormatting sqref="J19:K26">
    <cfRule type="cellIs" dxfId="1" priority="2" operator="equal">
      <formula>1</formula>
    </cfRule>
  </conditionalFormatting>
  <conditionalFormatting sqref="I61:K63">
    <cfRule type="cellIs" dxfId="0" priority="1" operator="equal">
      <formula>1</formula>
    </cfRule>
  </conditionalFormatting>
  <printOptions horizontalCentered="1"/>
  <pageMargins left="0.9055118110236221" right="0.51181102362204722" top="0.55118110236220474" bottom="0.55118110236220474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J11" sqref="J11"/>
    </sheetView>
  </sheetViews>
  <sheetFormatPr baseColWidth="10" defaultRowHeight="12.75" x14ac:dyDescent="0.2"/>
  <cols>
    <col min="2" max="2" width="10.5703125" bestFit="1" customWidth="1"/>
    <col min="4" max="4" width="36.28515625" customWidth="1"/>
  </cols>
  <sheetData>
    <row r="1" spans="1:9" ht="15.75" x14ac:dyDescent="0.25">
      <c r="A1" s="72" t="s">
        <v>299</v>
      </c>
      <c r="B1" s="73"/>
      <c r="C1" s="73"/>
      <c r="D1" s="74" t="s">
        <v>358</v>
      </c>
      <c r="E1" s="66">
        <f>+COUNT(A4:A17)</f>
        <v>14</v>
      </c>
      <c r="F1" s="84"/>
      <c r="G1" s="65"/>
      <c r="H1" s="65"/>
      <c r="I1" s="65"/>
    </row>
    <row r="2" spans="1:9" ht="13.5" thickBot="1" x14ac:dyDescent="0.25"/>
    <row r="3" spans="1:9" ht="13.5" thickBot="1" x14ac:dyDescent="0.25">
      <c r="A3" s="155" t="s">
        <v>353</v>
      </c>
      <c r="B3" s="156" t="s">
        <v>291</v>
      </c>
      <c r="C3" s="156" t="s">
        <v>354</v>
      </c>
      <c r="D3" s="157" t="s">
        <v>355</v>
      </c>
    </row>
    <row r="4" spans="1:9" ht="20.100000000000001" customHeight="1" thickBot="1" x14ac:dyDescent="0.25">
      <c r="A4" s="158">
        <v>1</v>
      </c>
      <c r="B4" s="198" t="s">
        <v>356</v>
      </c>
      <c r="C4" s="159" t="s">
        <v>60</v>
      </c>
      <c r="D4" s="160" t="s">
        <v>61</v>
      </c>
    </row>
    <row r="5" spans="1:9" ht="20.100000000000001" customHeight="1" thickBot="1" x14ac:dyDescent="0.25">
      <c r="A5" s="158">
        <v>2</v>
      </c>
      <c r="B5" s="199"/>
      <c r="C5" s="159" t="s">
        <v>66</v>
      </c>
      <c r="D5" s="160" t="s">
        <v>67</v>
      </c>
    </row>
    <row r="6" spans="1:9" ht="20.100000000000001" customHeight="1" thickBot="1" x14ac:dyDescent="0.25">
      <c r="A6" s="158">
        <v>3</v>
      </c>
      <c r="B6" s="199"/>
      <c r="C6" s="159" t="s">
        <v>76</v>
      </c>
      <c r="D6" s="160" t="s">
        <v>77</v>
      </c>
    </row>
    <row r="7" spans="1:9" ht="20.100000000000001" customHeight="1" thickBot="1" x14ac:dyDescent="0.25">
      <c r="A7" s="158">
        <v>4</v>
      </c>
      <c r="B7" s="199"/>
      <c r="C7" s="159" t="s">
        <v>99</v>
      </c>
      <c r="D7" s="160" t="s">
        <v>100</v>
      </c>
    </row>
    <row r="8" spans="1:9" ht="20.100000000000001" customHeight="1" thickBot="1" x14ac:dyDescent="0.25">
      <c r="A8" s="158">
        <v>5</v>
      </c>
      <c r="B8" s="200"/>
      <c r="C8" s="159" t="s">
        <v>145</v>
      </c>
      <c r="D8" s="160" t="s">
        <v>146</v>
      </c>
    </row>
    <row r="9" spans="1:9" ht="20.100000000000001" customHeight="1" thickBot="1" x14ac:dyDescent="0.25">
      <c r="A9" s="158">
        <v>6</v>
      </c>
      <c r="B9" s="201" t="s">
        <v>357</v>
      </c>
      <c r="C9" s="159" t="s">
        <v>8</v>
      </c>
      <c r="D9" s="160" t="s">
        <v>9</v>
      </c>
    </row>
    <row r="10" spans="1:9" ht="20.100000000000001" customHeight="1" thickBot="1" x14ac:dyDescent="0.25">
      <c r="A10" s="158">
        <v>7</v>
      </c>
      <c r="B10" s="202"/>
      <c r="C10" s="159" t="s">
        <v>26</v>
      </c>
      <c r="D10" s="160" t="s">
        <v>27</v>
      </c>
    </row>
    <row r="11" spans="1:9" ht="20.100000000000001" customHeight="1" thickBot="1" x14ac:dyDescent="0.25">
      <c r="A11" s="158">
        <v>8</v>
      </c>
      <c r="B11" s="202"/>
      <c r="C11" s="159" t="s">
        <v>28</v>
      </c>
      <c r="D11" s="160" t="s">
        <v>29</v>
      </c>
    </row>
    <row r="12" spans="1:9" ht="20.100000000000001" customHeight="1" thickBot="1" x14ac:dyDescent="0.25">
      <c r="A12" s="158">
        <v>9</v>
      </c>
      <c r="B12" s="202"/>
      <c r="C12" s="159" t="s">
        <v>30</v>
      </c>
      <c r="D12" s="160" t="s">
        <v>31</v>
      </c>
    </row>
    <row r="13" spans="1:9" ht="20.100000000000001" customHeight="1" thickBot="1" x14ac:dyDescent="0.25">
      <c r="A13" s="158">
        <v>10</v>
      </c>
      <c r="B13" s="202"/>
      <c r="C13" s="159" t="s">
        <v>38</v>
      </c>
      <c r="D13" s="160" t="s">
        <v>39</v>
      </c>
    </row>
    <row r="14" spans="1:9" ht="20.100000000000001" customHeight="1" thickBot="1" x14ac:dyDescent="0.25">
      <c r="A14" s="158">
        <v>11</v>
      </c>
      <c r="B14" s="202"/>
      <c r="C14" s="159" t="s">
        <v>129</v>
      </c>
      <c r="D14" s="160" t="s">
        <v>130</v>
      </c>
    </row>
    <row r="15" spans="1:9" ht="20.100000000000001" customHeight="1" thickBot="1" x14ac:dyDescent="0.25">
      <c r="A15" s="158">
        <v>12</v>
      </c>
      <c r="B15" s="202"/>
      <c r="C15" s="159" t="s">
        <v>181</v>
      </c>
      <c r="D15" s="160" t="s">
        <v>182</v>
      </c>
    </row>
    <row r="16" spans="1:9" ht="20.100000000000001" customHeight="1" thickBot="1" x14ac:dyDescent="0.25">
      <c r="A16" s="158">
        <v>13</v>
      </c>
      <c r="B16" s="202"/>
      <c r="C16" s="159" t="s">
        <v>233</v>
      </c>
      <c r="D16" s="160" t="s">
        <v>234</v>
      </c>
    </row>
    <row r="17" spans="1:4" ht="20.100000000000001" customHeight="1" thickBot="1" x14ac:dyDescent="0.25">
      <c r="A17" s="158">
        <v>14</v>
      </c>
      <c r="B17" s="203"/>
      <c r="C17" s="159" t="s">
        <v>243</v>
      </c>
      <c r="D17" s="160" t="s">
        <v>244</v>
      </c>
    </row>
  </sheetData>
  <sheetProtection password="8B97" sheet="1" objects="1" scenarios="1" autoFilter="0"/>
  <mergeCells count="2">
    <mergeCell ref="B4:B8"/>
    <mergeCell ref="B9:B1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G21" sqref="G21"/>
    </sheetView>
  </sheetViews>
  <sheetFormatPr baseColWidth="10" defaultRowHeight="12.75" x14ac:dyDescent="0.2"/>
  <cols>
    <col min="3" max="3" width="38.42578125" customWidth="1"/>
  </cols>
  <sheetData>
    <row r="1" spans="1:6" ht="15.75" x14ac:dyDescent="0.25">
      <c r="A1" s="72" t="s">
        <v>359</v>
      </c>
      <c r="B1" s="73"/>
      <c r="C1" s="73"/>
      <c r="D1" s="73"/>
      <c r="E1" s="74" t="s">
        <v>358</v>
      </c>
      <c r="F1" s="66">
        <f>+COUNT(B4:B17)</f>
        <v>14</v>
      </c>
    </row>
    <row r="3" spans="1:6" x14ac:dyDescent="0.2">
      <c r="A3" s="162" t="s">
        <v>353</v>
      </c>
      <c r="B3" s="162" t="s">
        <v>354</v>
      </c>
      <c r="C3" s="163" t="s">
        <v>355</v>
      </c>
      <c r="D3" s="162" t="s">
        <v>360</v>
      </c>
    </row>
    <row r="4" spans="1:6" ht="19.5" customHeight="1" x14ac:dyDescent="0.2">
      <c r="A4" s="154">
        <v>1</v>
      </c>
      <c r="B4" s="164">
        <v>3000.14</v>
      </c>
      <c r="C4" s="165" t="s">
        <v>384</v>
      </c>
      <c r="D4" s="166" t="s">
        <v>361</v>
      </c>
    </row>
    <row r="5" spans="1:6" ht="19.5" customHeight="1" x14ac:dyDescent="0.2">
      <c r="A5" s="154">
        <v>2</v>
      </c>
      <c r="B5" s="164">
        <v>3000.4</v>
      </c>
      <c r="C5" s="165" t="s">
        <v>383</v>
      </c>
      <c r="D5" s="166" t="s">
        <v>361</v>
      </c>
    </row>
    <row r="6" spans="1:6" ht="19.5" customHeight="1" x14ac:dyDescent="0.2">
      <c r="A6" s="154">
        <v>3</v>
      </c>
      <c r="B6" s="164">
        <v>3000.6</v>
      </c>
      <c r="C6" s="165" t="s">
        <v>382</v>
      </c>
      <c r="D6" s="166" t="s">
        <v>361</v>
      </c>
    </row>
    <row r="7" spans="1:6" ht="19.5" customHeight="1" x14ac:dyDescent="0.2">
      <c r="A7" s="154">
        <v>4</v>
      </c>
      <c r="B7" s="164">
        <v>3300.04</v>
      </c>
      <c r="C7" s="165" t="s">
        <v>381</v>
      </c>
      <c r="D7" s="166" t="s">
        <v>362</v>
      </c>
    </row>
    <row r="8" spans="1:6" ht="19.5" customHeight="1" x14ac:dyDescent="0.2">
      <c r="A8" s="154">
        <v>5</v>
      </c>
      <c r="B8" s="164">
        <v>3320.03</v>
      </c>
      <c r="C8" s="165" t="s">
        <v>380</v>
      </c>
      <c r="D8" s="166" t="s">
        <v>363</v>
      </c>
    </row>
    <row r="9" spans="1:6" ht="19.5" customHeight="1" x14ac:dyDescent="0.2">
      <c r="A9" s="154">
        <v>6</v>
      </c>
      <c r="B9" s="164">
        <v>3400.04</v>
      </c>
      <c r="C9" s="165" t="s">
        <v>379</v>
      </c>
      <c r="D9" s="166" t="s">
        <v>364</v>
      </c>
    </row>
    <row r="10" spans="1:6" ht="19.5" customHeight="1" x14ac:dyDescent="0.2">
      <c r="A10" s="154">
        <v>7</v>
      </c>
      <c r="B10" s="164">
        <v>3800.02</v>
      </c>
      <c r="C10" s="165" t="s">
        <v>378</v>
      </c>
      <c r="D10" s="166" t="s">
        <v>365</v>
      </c>
    </row>
    <row r="11" spans="1:6" ht="19.5" customHeight="1" x14ac:dyDescent="0.2">
      <c r="A11" s="154">
        <v>8</v>
      </c>
      <c r="B11" s="164">
        <v>5000.16</v>
      </c>
      <c r="C11" s="165" t="s">
        <v>377</v>
      </c>
      <c r="D11" s="166" t="s">
        <v>366</v>
      </c>
    </row>
    <row r="12" spans="1:6" ht="19.5" customHeight="1" x14ac:dyDescent="0.2">
      <c r="A12" s="154">
        <v>9</v>
      </c>
      <c r="B12" s="164">
        <v>6000.21</v>
      </c>
      <c r="C12" s="165" t="s">
        <v>376</v>
      </c>
      <c r="D12" s="166" t="s">
        <v>367</v>
      </c>
    </row>
    <row r="13" spans="1:6" ht="19.5" customHeight="1" x14ac:dyDescent="0.2">
      <c r="A13" s="154">
        <v>10</v>
      </c>
      <c r="B13" s="164">
        <v>6000.25</v>
      </c>
      <c r="C13" s="165" t="s">
        <v>375</v>
      </c>
      <c r="D13" s="166" t="s">
        <v>367</v>
      </c>
    </row>
    <row r="14" spans="1:6" ht="19.5" customHeight="1" x14ac:dyDescent="0.2">
      <c r="A14" s="154">
        <v>11</v>
      </c>
      <c r="B14" s="164">
        <v>6000.26</v>
      </c>
      <c r="C14" s="165" t="s">
        <v>374</v>
      </c>
      <c r="D14" s="166" t="s">
        <v>367</v>
      </c>
    </row>
    <row r="15" spans="1:6" ht="19.5" customHeight="1" x14ac:dyDescent="0.2">
      <c r="A15" s="154">
        <v>12</v>
      </c>
      <c r="B15" s="164">
        <v>6030.01</v>
      </c>
      <c r="C15" s="165" t="s">
        <v>372</v>
      </c>
      <c r="D15" s="166" t="s">
        <v>373</v>
      </c>
    </row>
    <row r="16" spans="1:6" ht="19.5" customHeight="1" x14ac:dyDescent="0.2">
      <c r="A16" s="154">
        <v>13</v>
      </c>
      <c r="B16" s="164">
        <v>6300.03</v>
      </c>
      <c r="C16" s="165" t="s">
        <v>371</v>
      </c>
      <c r="D16" s="166" t="s">
        <v>368</v>
      </c>
    </row>
    <row r="17" spans="1:4" ht="19.5" customHeight="1" x14ac:dyDescent="0.2">
      <c r="A17" s="154">
        <v>14</v>
      </c>
      <c r="B17" s="164">
        <v>6900.08</v>
      </c>
      <c r="C17" s="165" t="s">
        <v>370</v>
      </c>
      <c r="D17" s="166" t="s">
        <v>369</v>
      </c>
    </row>
    <row r="18" spans="1:4" x14ac:dyDescent="0.2">
      <c r="B18" s="161"/>
    </row>
  </sheetData>
  <sheetProtection password="B457" sheet="1" objects="1" scenarios="1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Pliego 2024</vt:lpstr>
      <vt:lpstr>GIRA NORTE</vt:lpstr>
      <vt:lpstr>GIRA SUR</vt:lpstr>
      <vt:lpstr>Gira Alta Montaña</vt:lpstr>
      <vt:lpstr>At Conjunto</vt:lpstr>
      <vt:lpstr>Aforos NORTE</vt:lpstr>
      <vt:lpstr>Aforos SUR</vt:lpstr>
      <vt:lpstr>AForos por flotadores</vt:lpstr>
      <vt:lpstr>Aforos Sólidos</vt:lpstr>
    </vt:vector>
  </TitlesOfParts>
  <Company>AIC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rmarticorena</dc:creator>
  <cp:lastModifiedBy>Diego Ulloa</cp:lastModifiedBy>
  <cp:lastPrinted>2020-02-26T16:31:57Z</cp:lastPrinted>
  <dcterms:created xsi:type="dcterms:W3CDTF">2018-08-14T13:05:55Z</dcterms:created>
  <dcterms:modified xsi:type="dcterms:W3CDTF">2024-03-04T16:13:10Z</dcterms:modified>
</cp:coreProperties>
</file>